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0695" windowHeight="6795"/>
  </bookViews>
  <sheets>
    <sheet name="packing materials october 2013" sheetId="1" r:id="rId1"/>
    <sheet name="packing materials data" sheetId="2" r:id="rId2"/>
    <sheet name="Sheet3" sheetId="3" r:id="rId3"/>
  </sheets>
  <definedNames>
    <definedName name="_xlnm._FilterDatabase" localSheetId="0" hidden="1">'packing materials october 2013'!$A$1:$H$32</definedName>
    <definedName name="الاصناف" localSheetId="1">'packing materials october 2013'!$D$2666:$D$2692</definedName>
    <definedName name="الاصناف" localSheetId="0">'packing materials october 2013'!$D$2666:$D$2692</definedName>
  </definedNames>
  <calcPr calcId="144525"/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2" i="1"/>
  <c r="H40" i="1" l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A3" i="2" l="1"/>
  <c r="A4" i="2" s="1"/>
  <c r="A5" i="2" s="1"/>
  <c r="A6" i="2" s="1"/>
  <c r="A7" i="2" s="1"/>
  <c r="A8" i="2" s="1"/>
  <c r="A9" i="2" s="1"/>
  <c r="A10" i="2" s="1"/>
  <c r="A11" i="2" s="1"/>
  <c r="A12" i="2" s="1"/>
  <c r="A13" i="2" s="1"/>
  <c r="A14" i="2" l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D39" i="1"/>
  <c r="F39" i="1" l="1"/>
  <c r="E39" i="1"/>
  <c r="G36" i="1"/>
  <c r="G32" i="1" l="1"/>
  <c r="G29" i="1"/>
  <c r="G26" i="1"/>
  <c r="G21" i="1"/>
  <c r="G18" i="1"/>
  <c r="G14" i="1" l="1"/>
  <c r="G8" i="1"/>
  <c r="G6" i="1" l="1"/>
  <c r="G3" i="1"/>
</calcChain>
</file>

<file path=xl/sharedStrings.xml><?xml version="1.0" encoding="utf-8"?>
<sst xmlns="http://schemas.openxmlformats.org/spreadsheetml/2006/main" count="173" uniqueCount="47">
  <si>
    <t>Date</t>
  </si>
  <si>
    <t xml:space="preserve">brand </t>
  </si>
  <si>
    <t>yeast quantity kg</t>
  </si>
  <si>
    <t>day or night</t>
  </si>
  <si>
    <t>day</t>
  </si>
  <si>
    <t>night</t>
  </si>
  <si>
    <t>SKU</t>
  </si>
  <si>
    <t>Type</t>
  </si>
  <si>
    <t>Sachet Weight gm</t>
  </si>
  <si>
    <t>Number per Carton</t>
  </si>
  <si>
    <t>Carton Weight (Kg)</t>
  </si>
  <si>
    <t>Pallets No.</t>
  </si>
  <si>
    <t>Empty Sachet Weight gm</t>
  </si>
  <si>
    <t>Paper Weight per Carton Kg</t>
  </si>
  <si>
    <t>Activa 100gm*40</t>
  </si>
  <si>
    <t>D</t>
  </si>
  <si>
    <t>Activa 450gm*20</t>
  </si>
  <si>
    <t>Activa 500gm*20</t>
  </si>
  <si>
    <t>Backaldrin Bags 10kg</t>
  </si>
  <si>
    <t>Backaldrin 500gm*20</t>
  </si>
  <si>
    <t>Barakamaya 9gm*50*12</t>
  </si>
  <si>
    <t>Hawanem 400gm*20</t>
  </si>
  <si>
    <t>King 100gm*60</t>
  </si>
  <si>
    <t>King 125gm*24</t>
  </si>
  <si>
    <t>King 125gm*36</t>
  </si>
  <si>
    <t>King 450gm*20</t>
  </si>
  <si>
    <t>LaRoyale 100gm*36</t>
  </si>
  <si>
    <t>LaRoyale 100gm*60</t>
  </si>
  <si>
    <t>LaRoyale 125gm*36</t>
  </si>
  <si>
    <t>LaRoyale 125gm*72</t>
  </si>
  <si>
    <t>LaRoyale 450gm*20</t>
  </si>
  <si>
    <t>LaRoyale 500gm*20</t>
  </si>
  <si>
    <t>LaRoyale 9gm*50*12</t>
  </si>
  <si>
    <t>L'Etoile 450gm*20</t>
  </si>
  <si>
    <t>L'Etoile 500gm*20</t>
  </si>
  <si>
    <t>Mirpain 450gm*20</t>
  </si>
  <si>
    <t>Mirpain 500gm*20</t>
  </si>
  <si>
    <t>Panda 500gm*20</t>
  </si>
  <si>
    <t>Stallion 450gm*20</t>
  </si>
  <si>
    <t>Topper 500gm*20</t>
  </si>
  <si>
    <t>Turbo 450gm*20</t>
  </si>
  <si>
    <t>Turbo 500gm*20</t>
  </si>
  <si>
    <t>roll quantity kg</t>
  </si>
  <si>
    <t>carton quantity(carton)</t>
  </si>
  <si>
    <t>notes</t>
  </si>
  <si>
    <t>small carton for sachite (450 gr/carton)</t>
  </si>
  <si>
    <t>king 450gm*20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</si>
</sst>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sz val="11"/>
      <color rgb="FFFFFFFF"/>
      <name val="Arial"/>
      <family val="2"/>
    </font>
    <font>
      <b/>
      <sz val="11"/>
      <color rgb="FFFFFFFF"/>
      <name val="Arial"/>
      <family val="2"/>
    </font>
    <font>
      <sz val="11"/>
      <color rgb="FF000000"/>
      <name val="Arial"/>
      <family val="2"/>
    </font>
    <font>
      <b/>
      <sz val="11"/>
      <color theme="3" tint="-0.499984740745262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3" borderId="3" xfId="0" applyFill="1" applyBorder="1" applyProtection="1">
      <protection locked="0"/>
    </xf>
    <xf numFmtId="0" fontId="0" fillId="3" borderId="15" xfId="0" applyFill="1" applyBorder="1" applyProtection="1"/>
    <xf numFmtId="0" fontId="0" fillId="3" borderId="3" xfId="0" applyFill="1" applyBorder="1" applyAlignment="1" applyProtection="1">
      <alignment horizontal="center"/>
      <protection locked="0"/>
    </xf>
    <xf numFmtId="0" fontId="0" fillId="3" borderId="0" xfId="0" applyFill="1" applyProtection="1">
      <protection locked="0"/>
    </xf>
    <xf numFmtId="14" fontId="0" fillId="3" borderId="7" xfId="0" applyNumberFormat="1" applyFill="1" applyBorder="1" applyAlignment="1" applyProtection="1">
      <alignment horizontal="center"/>
      <protection locked="0"/>
    </xf>
    <xf numFmtId="0" fontId="0" fillId="3" borderId="8" xfId="0" applyFill="1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3" borderId="12" xfId="0" applyFill="1" applyBorder="1" applyAlignment="1" applyProtection="1">
      <alignment horizontal="center"/>
      <protection locked="0"/>
    </xf>
    <xf numFmtId="0" fontId="0" fillId="3" borderId="11" xfId="0" applyFill="1" applyBorder="1" applyAlignment="1" applyProtection="1">
      <alignment horizontal="center"/>
      <protection locked="0"/>
    </xf>
    <xf numFmtId="0" fontId="0" fillId="3" borderId="2" xfId="0" applyFill="1" applyBorder="1" applyAlignment="1" applyProtection="1">
      <alignment horizontal="center"/>
      <protection locked="0"/>
    </xf>
    <xf numFmtId="0" fontId="0" fillId="3" borderId="13" xfId="0" applyFill="1" applyBorder="1" applyAlignment="1" applyProtection="1">
      <alignment horizontal="center"/>
      <protection locked="0"/>
    </xf>
    <xf numFmtId="0" fontId="0" fillId="3" borderId="14" xfId="0" applyFill="1" applyBorder="1" applyProtection="1">
      <protection locked="0"/>
    </xf>
    <xf numFmtId="0" fontId="0" fillId="3" borderId="1" xfId="0" applyFill="1" applyBorder="1" applyProtection="1">
      <protection locked="0"/>
    </xf>
    <xf numFmtId="0" fontId="0" fillId="3" borderId="0" xfId="0" applyFill="1" applyAlignment="1" applyProtection="1">
      <alignment horizontal="center"/>
      <protection locked="0"/>
    </xf>
    <xf numFmtId="0" fontId="3" fillId="3" borderId="6" xfId="0" applyFont="1" applyFill="1" applyBorder="1" applyAlignment="1" applyProtection="1">
      <alignment horizontal="left" vertical="center" readingOrder="1"/>
      <protection locked="0"/>
    </xf>
    <xf numFmtId="0" fontId="0" fillId="0" borderId="0" xfId="0" applyProtection="1">
      <protection locked="0"/>
    </xf>
    <xf numFmtId="0" fontId="1" fillId="3" borderId="3" xfId="0" applyFont="1" applyFill="1" applyBorder="1" applyAlignment="1" applyProtection="1">
      <alignment horizontal="center" vertical="center" readingOrder="1"/>
    </xf>
    <xf numFmtId="0" fontId="2" fillId="3" borderId="4" xfId="0" applyFont="1" applyFill="1" applyBorder="1" applyAlignment="1" applyProtection="1">
      <alignment horizontal="center" vertical="center" wrapText="1" readingOrder="1"/>
    </xf>
    <xf numFmtId="0" fontId="3" fillId="3" borderId="5" xfId="0" applyFont="1" applyFill="1" applyBorder="1" applyAlignment="1" applyProtection="1">
      <alignment horizontal="right" vertical="center" readingOrder="1"/>
    </xf>
    <xf numFmtId="0" fontId="3" fillId="3" borderId="6" xfId="0" applyFont="1" applyFill="1" applyBorder="1" applyAlignment="1" applyProtection="1">
      <alignment horizontal="left" vertical="center" readingOrder="1"/>
    </xf>
    <xf numFmtId="0" fontId="3" fillId="3" borderId="6" xfId="0" applyFont="1" applyFill="1" applyBorder="1" applyAlignment="1" applyProtection="1">
      <alignment horizontal="right" vertical="center" readingOrder="1"/>
    </xf>
    <xf numFmtId="0" fontId="3" fillId="3" borderId="6" xfId="0" applyFont="1" applyFill="1" applyBorder="1" applyAlignment="1" applyProtection="1">
      <alignment horizontal="center" vertical="center" readingOrder="1"/>
    </xf>
    <xf numFmtId="14" fontId="0" fillId="3" borderId="16" xfId="0" applyNumberFormat="1" applyFill="1" applyBorder="1" applyAlignment="1" applyProtection="1">
      <alignment horizontal="center"/>
      <protection locked="0"/>
    </xf>
    <xf numFmtId="14" fontId="0" fillId="3" borderId="17" xfId="0" applyNumberFormat="1" applyFill="1" applyBorder="1" applyAlignment="1" applyProtection="1">
      <alignment horizontal="center"/>
      <protection locked="0"/>
    </xf>
    <xf numFmtId="14" fontId="0" fillId="3" borderId="18" xfId="0" applyNumberFormat="1" applyFill="1" applyBorder="1" applyAlignment="1" applyProtection="1">
      <alignment horizontal="center"/>
      <protection locked="0"/>
    </xf>
    <xf numFmtId="14" fontId="0" fillId="3" borderId="19" xfId="0" applyNumberFormat="1" applyFill="1" applyBorder="1" applyAlignment="1" applyProtection="1">
      <alignment horizontal="center"/>
      <protection locked="0"/>
    </xf>
    <xf numFmtId="14" fontId="0" fillId="3" borderId="20" xfId="0" applyNumberFormat="1" applyFill="1" applyBorder="1" applyAlignment="1" applyProtection="1">
      <alignment horizontal="center"/>
      <protection locked="0"/>
    </xf>
    <xf numFmtId="14" fontId="0" fillId="3" borderId="21" xfId="0" applyNumberFormat="1" applyFill="1" applyBorder="1" applyAlignment="1" applyProtection="1">
      <alignment horizontal="center"/>
      <protection locked="0"/>
    </xf>
    <xf numFmtId="0" fontId="0" fillId="3" borderId="15" xfId="0" applyFill="1" applyBorder="1" applyProtection="1">
      <protection locked="0"/>
    </xf>
    <xf numFmtId="0" fontId="0" fillId="3" borderId="23" xfId="0" applyFill="1" applyBorder="1" applyAlignment="1" applyProtection="1">
      <alignment horizontal="center"/>
      <protection locked="0"/>
    </xf>
    <xf numFmtId="0" fontId="0" fillId="3" borderId="9" xfId="0" applyFill="1" applyBorder="1" applyAlignment="1" applyProtection="1">
      <alignment horizontal="center"/>
      <protection locked="0"/>
    </xf>
    <xf numFmtId="1" fontId="0" fillId="3" borderId="24" xfId="0" applyNumberFormat="1" applyFill="1" applyBorder="1" applyAlignment="1" applyProtection="1">
      <alignment horizontal="center"/>
      <protection locked="0"/>
    </xf>
    <xf numFmtId="0" fontId="0" fillId="3" borderId="24" xfId="0" applyFill="1" applyBorder="1" applyAlignment="1" applyProtection="1">
      <alignment horizontal="center"/>
      <protection locked="0"/>
    </xf>
    <xf numFmtId="0" fontId="0" fillId="3" borderId="10" xfId="0" applyFill="1" applyBorder="1" applyAlignment="1" applyProtection="1">
      <alignment horizontal="center"/>
      <protection locked="0"/>
    </xf>
    <xf numFmtId="0" fontId="0" fillId="3" borderId="25" xfId="0" applyFill="1" applyBorder="1" applyAlignment="1" applyProtection="1">
      <alignment horizontal="center"/>
      <protection locked="0"/>
    </xf>
    <xf numFmtId="0" fontId="0" fillId="3" borderId="7" xfId="0" applyFill="1" applyBorder="1" applyAlignment="1" applyProtection="1">
      <alignment horizontal="center"/>
      <protection locked="0"/>
    </xf>
    <xf numFmtId="0" fontId="4" fillId="2" borderId="8" xfId="0" applyNumberFormat="1" applyFont="1" applyFill="1" applyBorder="1" applyAlignment="1" applyProtection="1">
      <alignment horizontal="right" indent="4"/>
    </xf>
    <xf numFmtId="0" fontId="4" fillId="2" borderId="22" xfId="0" applyNumberFormat="1" applyFont="1" applyFill="1" applyBorder="1" applyAlignment="1" applyProtection="1">
      <alignment horizontal="right" indent="4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92"/>
  <sheetViews>
    <sheetView tabSelected="1" topLeftCell="B1" zoomScale="90" zoomScaleNormal="90" workbookViewId="0">
      <selection activeCell="E2" sqref="E2"/>
    </sheetView>
  </sheetViews>
  <sheetFormatPr defaultRowHeight="14.25" x14ac:dyDescent="0.2"/>
  <cols>
    <col min="1" max="2" width="14.625" style="4" customWidth="1"/>
    <col min="3" max="3" width="24.125" style="4" customWidth="1"/>
    <col min="4" max="4" width="19.125" style="4" customWidth="1"/>
    <col min="5" max="5" width="16.75" style="4" customWidth="1"/>
    <col min="6" max="6" width="26.375" style="4" customWidth="1"/>
    <col min="7" max="7" width="27.25" style="4" customWidth="1"/>
    <col min="8" max="8" width="36.125" style="4" customWidth="1"/>
    <col min="9" max="9" width="30.5" style="4" customWidth="1"/>
    <col min="10" max="16384" width="9" style="4"/>
  </cols>
  <sheetData>
    <row r="1" spans="1:8" ht="15" thickBot="1" x14ac:dyDescent="0.25">
      <c r="A1" s="1" t="s">
        <v>0</v>
      </c>
      <c r="B1" s="29" t="s">
        <v>3</v>
      </c>
      <c r="C1" s="29" t="s">
        <v>1</v>
      </c>
      <c r="D1" s="29" t="s">
        <v>43</v>
      </c>
      <c r="E1" s="2" t="s">
        <v>2</v>
      </c>
      <c r="F1" s="2" t="s">
        <v>42</v>
      </c>
      <c r="G1" s="29" t="s">
        <v>45</v>
      </c>
      <c r="H1" s="3" t="s">
        <v>44</v>
      </c>
    </row>
    <row r="2" spans="1:8" ht="15.75" thickBot="1" x14ac:dyDescent="0.3">
      <c r="A2" s="23">
        <v>41548</v>
      </c>
      <c r="B2" s="5" t="s">
        <v>4</v>
      </c>
      <c r="C2" s="6" t="s">
        <v>35</v>
      </c>
      <c r="D2" s="6">
        <v>346</v>
      </c>
      <c r="E2" s="37">
        <f>VLOOKUP(C2,'packing materials data'!$B$2:$I$28,5,0)*D2</f>
        <v>3114</v>
      </c>
      <c r="F2" s="38">
        <f>VLOOKUP(C2,'packing materials data'!$B$2:$I$28,8,0)*D2</f>
        <v>89.960000000000008</v>
      </c>
      <c r="G2" s="30"/>
    </row>
    <row r="3" spans="1:8" ht="15.75" thickBot="1" x14ac:dyDescent="0.3">
      <c r="A3" s="24">
        <v>41548</v>
      </c>
      <c r="B3" s="31" t="s">
        <v>4</v>
      </c>
      <c r="C3" s="7" t="s">
        <v>32</v>
      </c>
      <c r="D3" s="7">
        <v>85</v>
      </c>
      <c r="E3" s="37">
        <f>VLOOKUP(C3,'packing materials data'!$B$2:$I$28,5,0)*D3</f>
        <v>459.00000000000006</v>
      </c>
      <c r="F3" s="38">
        <f>VLOOKUP(C3,'packing materials data'!$B$2:$I$28,8,0)*D3</f>
        <v>62.05</v>
      </c>
      <c r="G3" s="32">
        <f>D3*12</f>
        <v>1020</v>
      </c>
    </row>
    <row r="4" spans="1:8" ht="15.75" thickBot="1" x14ac:dyDescent="0.3">
      <c r="A4" s="24">
        <v>41548</v>
      </c>
      <c r="B4" s="31" t="s">
        <v>5</v>
      </c>
      <c r="C4" s="7" t="s">
        <v>35</v>
      </c>
      <c r="D4" s="7">
        <v>710</v>
      </c>
      <c r="E4" s="37">
        <f>VLOOKUP(C4,'packing materials data'!$B$2:$I$28,5,0)*D4</f>
        <v>6390</v>
      </c>
      <c r="F4" s="38">
        <f>VLOOKUP(C4,'packing materials data'!$B$2:$I$28,8,0)*D4</f>
        <v>184.6</v>
      </c>
      <c r="G4" s="33"/>
    </row>
    <row r="5" spans="1:8" ht="15.75" thickBot="1" x14ac:dyDescent="0.3">
      <c r="A5" s="24">
        <v>41548</v>
      </c>
      <c r="B5" s="31" t="s">
        <v>5</v>
      </c>
      <c r="C5" s="7" t="s">
        <v>25</v>
      </c>
      <c r="D5" s="7">
        <v>336</v>
      </c>
      <c r="E5" s="37">
        <f>VLOOKUP(C5,'packing materials data'!$B$2:$I$28,5,0)*D5</f>
        <v>3024</v>
      </c>
      <c r="F5" s="38">
        <f>VLOOKUP(C5,'packing materials data'!$B$2:$I$28,8,0)*D5</f>
        <v>84</v>
      </c>
      <c r="G5" s="33"/>
    </row>
    <row r="6" spans="1:8" ht="15.75" thickBot="1" x14ac:dyDescent="0.3">
      <c r="A6" s="25">
        <v>41548</v>
      </c>
      <c r="B6" s="34" t="s">
        <v>5</v>
      </c>
      <c r="C6" s="9" t="s">
        <v>32</v>
      </c>
      <c r="D6" s="9">
        <v>90</v>
      </c>
      <c r="E6" s="37">
        <f>VLOOKUP(C6,'packing materials data'!$B$2:$I$28,5,0)*D6</f>
        <v>486.00000000000006</v>
      </c>
      <c r="F6" s="38">
        <f>VLOOKUP(C6,'packing materials data'!$B$2:$I$28,8,0)*D6</f>
        <v>65.7</v>
      </c>
      <c r="G6" s="35">
        <f>D6*12</f>
        <v>1080</v>
      </c>
    </row>
    <row r="7" spans="1:8" ht="15.75" thickBot="1" x14ac:dyDescent="0.3">
      <c r="A7" s="23">
        <v>41549</v>
      </c>
      <c r="B7" s="36" t="s">
        <v>4</v>
      </c>
      <c r="C7" s="6" t="s">
        <v>30</v>
      </c>
      <c r="D7" s="6">
        <v>1127</v>
      </c>
      <c r="E7" s="37">
        <f>VLOOKUP(C7,'packing materials data'!$B$2:$I$28,5,0)*D7</f>
        <v>10143</v>
      </c>
      <c r="F7" s="38">
        <f>VLOOKUP(C7,'packing materials data'!$B$2:$I$28,8,0)*D7</f>
        <v>270.48</v>
      </c>
      <c r="G7" s="30"/>
    </row>
    <row r="8" spans="1:8" ht="15.75" thickBot="1" x14ac:dyDescent="0.3">
      <c r="A8" s="26">
        <v>41549</v>
      </c>
      <c r="B8" s="31" t="s">
        <v>4</v>
      </c>
      <c r="C8" s="7" t="s">
        <v>32</v>
      </c>
      <c r="D8" s="7">
        <v>40</v>
      </c>
      <c r="E8" s="37">
        <f>VLOOKUP(C8,'packing materials data'!$B$2:$I$28,5,0)*D8</f>
        <v>216</v>
      </c>
      <c r="F8" s="38">
        <f>VLOOKUP(C8,'packing materials data'!$B$2:$I$28,8,0)*D8</f>
        <v>29.2</v>
      </c>
      <c r="G8" s="33">
        <f>D8*12</f>
        <v>480</v>
      </c>
    </row>
    <row r="9" spans="1:8" ht="15.75" thickBot="1" x14ac:dyDescent="0.3">
      <c r="A9" s="26">
        <v>41549</v>
      </c>
      <c r="B9" s="31" t="s">
        <v>4</v>
      </c>
      <c r="C9" s="7" t="s">
        <v>16</v>
      </c>
      <c r="D9" s="7">
        <v>2</v>
      </c>
      <c r="E9" s="37">
        <f>VLOOKUP(C9,'packing materials data'!$B$2:$I$28,5,0)*D9</f>
        <v>18</v>
      </c>
      <c r="F9" s="38">
        <f>VLOOKUP(C9,'packing materials data'!$B$2:$I$28,8,0)*D9</f>
        <v>0.5</v>
      </c>
      <c r="G9" s="33"/>
    </row>
    <row r="10" spans="1:8" ht="15.75" thickBot="1" x14ac:dyDescent="0.3">
      <c r="A10" s="26">
        <v>41549</v>
      </c>
      <c r="B10" s="31" t="s">
        <v>4</v>
      </c>
      <c r="C10" s="7" t="s">
        <v>40</v>
      </c>
      <c r="D10" s="7">
        <v>2</v>
      </c>
      <c r="E10" s="37">
        <f>VLOOKUP(C10,'packing materials data'!$B$2:$I$28,5,0)*D10</f>
        <v>18</v>
      </c>
      <c r="F10" s="38">
        <f>VLOOKUP(C10,'packing materials data'!$B$2:$I$28,8,0)*D10</f>
        <v>0.46</v>
      </c>
      <c r="G10" s="33"/>
    </row>
    <row r="11" spans="1:8" ht="15.75" thickBot="1" x14ac:dyDescent="0.3">
      <c r="A11" s="26">
        <v>41549</v>
      </c>
      <c r="B11" s="31" t="s">
        <v>5</v>
      </c>
      <c r="C11" s="7" t="s">
        <v>30</v>
      </c>
      <c r="D11" s="7">
        <v>750</v>
      </c>
      <c r="E11" s="37">
        <f>VLOOKUP(C11,'packing materials data'!$B$2:$I$28,5,0)*D11</f>
        <v>6750</v>
      </c>
      <c r="F11" s="38">
        <f>VLOOKUP(C11,'packing materials data'!$B$2:$I$28,8,0)*D11</f>
        <v>180</v>
      </c>
      <c r="G11" s="33"/>
    </row>
    <row r="12" spans="1:8" ht="15.75" thickBot="1" x14ac:dyDescent="0.3">
      <c r="A12" s="26">
        <v>41549</v>
      </c>
      <c r="B12" s="31" t="s">
        <v>5</v>
      </c>
      <c r="C12" s="7" t="s">
        <v>34</v>
      </c>
      <c r="D12" s="7">
        <v>510</v>
      </c>
      <c r="E12" s="37">
        <f>VLOOKUP(C12,'packing materials data'!$B$2:$I$28,5,0)*D12</f>
        <v>5100</v>
      </c>
      <c r="F12" s="38">
        <f>VLOOKUP(C12,'packing materials data'!$B$2:$I$28,8,0)*D12</f>
        <v>117.30000000000001</v>
      </c>
      <c r="G12" s="33"/>
    </row>
    <row r="13" spans="1:8" ht="15.75" thickBot="1" x14ac:dyDescent="0.3">
      <c r="A13" s="26">
        <v>41549</v>
      </c>
      <c r="B13" s="31" t="s">
        <v>5</v>
      </c>
      <c r="C13" s="7" t="s">
        <v>16</v>
      </c>
      <c r="D13" s="7">
        <v>477</v>
      </c>
      <c r="E13" s="37">
        <f>VLOOKUP(C13,'packing materials data'!$B$2:$I$28,5,0)*D13</f>
        <v>4293</v>
      </c>
      <c r="F13" s="38">
        <f>VLOOKUP(C13,'packing materials data'!$B$2:$I$28,8,0)*D13</f>
        <v>119.25</v>
      </c>
      <c r="G13" s="33"/>
    </row>
    <row r="14" spans="1:8" ht="15.75" thickBot="1" x14ac:dyDescent="0.3">
      <c r="A14" s="27">
        <v>41549</v>
      </c>
      <c r="B14" s="34" t="s">
        <v>5</v>
      </c>
      <c r="C14" s="9" t="s">
        <v>32</v>
      </c>
      <c r="D14" s="9">
        <v>40</v>
      </c>
      <c r="E14" s="37">
        <f>VLOOKUP(C14,'packing materials data'!$B$2:$I$28,5,0)*D14</f>
        <v>216</v>
      </c>
      <c r="F14" s="38">
        <f>VLOOKUP(C14,'packing materials data'!$B$2:$I$28,8,0)*D14</f>
        <v>29.2</v>
      </c>
      <c r="G14" s="35">
        <f>D14*12</f>
        <v>480</v>
      </c>
    </row>
    <row r="15" spans="1:8" ht="15.75" thickBot="1" x14ac:dyDescent="0.3">
      <c r="A15" s="23">
        <v>41550</v>
      </c>
      <c r="B15" s="36" t="s">
        <v>4</v>
      </c>
      <c r="C15" s="7" t="s">
        <v>34</v>
      </c>
      <c r="D15" s="6">
        <v>150</v>
      </c>
      <c r="E15" s="37">
        <f>VLOOKUP(C15,'packing materials data'!$B$2:$I$28,5,0)*D15</f>
        <v>1500</v>
      </c>
      <c r="F15" s="38">
        <f>VLOOKUP(C15,'packing materials data'!$B$2:$I$28,8,0)*D15</f>
        <v>34.5</v>
      </c>
      <c r="G15" s="30"/>
    </row>
    <row r="16" spans="1:8" ht="15.75" thickBot="1" x14ac:dyDescent="0.3">
      <c r="A16" s="24">
        <v>41550</v>
      </c>
      <c r="B16" s="31" t="s">
        <v>4</v>
      </c>
      <c r="C16" s="7" t="s">
        <v>16</v>
      </c>
      <c r="D16" s="7">
        <v>1080</v>
      </c>
      <c r="E16" s="37">
        <f>VLOOKUP(C16,'packing materials data'!$B$2:$I$28,5,0)*D16</f>
        <v>9720</v>
      </c>
      <c r="F16" s="38">
        <f>VLOOKUP(C16,'packing materials data'!$B$2:$I$28,8,0)*D16</f>
        <v>270</v>
      </c>
      <c r="G16" s="33"/>
    </row>
    <row r="17" spans="1:7" ht="15.75" thickBot="1" x14ac:dyDescent="0.3">
      <c r="A17" s="24">
        <v>41550</v>
      </c>
      <c r="B17" s="31" t="s">
        <v>4</v>
      </c>
      <c r="C17" s="7" t="s">
        <v>25</v>
      </c>
      <c r="D17" s="7">
        <v>164</v>
      </c>
      <c r="E17" s="37">
        <f>VLOOKUP(C17,'packing materials data'!$B$2:$I$28,5,0)*D17</f>
        <v>1476</v>
      </c>
      <c r="F17" s="38">
        <f>VLOOKUP(C17,'packing materials data'!$B$2:$I$28,8,0)*D17</f>
        <v>41</v>
      </c>
      <c r="G17" s="33"/>
    </row>
    <row r="18" spans="1:7" ht="15.75" thickBot="1" x14ac:dyDescent="0.3">
      <c r="A18" s="24">
        <v>41550</v>
      </c>
      <c r="B18" s="31" t="s">
        <v>4</v>
      </c>
      <c r="C18" s="9" t="s">
        <v>32</v>
      </c>
      <c r="D18" s="7">
        <v>50</v>
      </c>
      <c r="E18" s="37">
        <f>VLOOKUP(C18,'packing materials data'!$B$2:$I$28,5,0)*D18</f>
        <v>270</v>
      </c>
      <c r="F18" s="38">
        <f>VLOOKUP(C18,'packing materials data'!$B$2:$I$28,8,0)*D18</f>
        <v>36.5</v>
      </c>
      <c r="G18" s="33">
        <f>D18*12</f>
        <v>600</v>
      </c>
    </row>
    <row r="19" spans="1:7" ht="15.75" thickBot="1" x14ac:dyDescent="0.3">
      <c r="A19" s="24">
        <v>41550</v>
      </c>
      <c r="B19" s="31" t="s">
        <v>5</v>
      </c>
      <c r="C19" s="7" t="s">
        <v>34</v>
      </c>
      <c r="D19" s="7">
        <v>1250</v>
      </c>
      <c r="E19" s="37">
        <f>VLOOKUP(C19,'packing materials data'!$B$2:$I$28,5,0)*D19</f>
        <v>12500</v>
      </c>
      <c r="F19" s="38">
        <f>VLOOKUP(C19,'packing materials data'!$B$2:$I$28,8,0)*D19</f>
        <v>287.5</v>
      </c>
      <c r="G19" s="33"/>
    </row>
    <row r="20" spans="1:7" ht="15.75" thickBot="1" x14ac:dyDescent="0.3">
      <c r="A20" s="24">
        <v>41550</v>
      </c>
      <c r="B20" s="31" t="s">
        <v>5</v>
      </c>
      <c r="C20" s="7" t="s">
        <v>16</v>
      </c>
      <c r="D20" s="7">
        <v>550</v>
      </c>
      <c r="E20" s="37">
        <f>VLOOKUP(C20,'packing materials data'!$B$2:$I$28,5,0)*D20</f>
        <v>4950</v>
      </c>
      <c r="F20" s="38">
        <f>VLOOKUP(C20,'packing materials data'!$B$2:$I$28,8,0)*D20</f>
        <v>137.5</v>
      </c>
      <c r="G20" s="33"/>
    </row>
    <row r="21" spans="1:7" ht="15.75" thickBot="1" x14ac:dyDescent="0.3">
      <c r="A21" s="25">
        <v>41550</v>
      </c>
      <c r="B21" s="34" t="s">
        <v>5</v>
      </c>
      <c r="C21" s="9" t="s">
        <v>32</v>
      </c>
      <c r="D21" s="9">
        <v>40</v>
      </c>
      <c r="E21" s="37">
        <f>VLOOKUP(C21,'packing materials data'!$B$2:$I$28,5,0)*D21</f>
        <v>216</v>
      </c>
      <c r="F21" s="38">
        <f>VLOOKUP(C21,'packing materials data'!$B$2:$I$28,8,0)*D21</f>
        <v>29.2</v>
      </c>
      <c r="G21" s="35">
        <f>D21*12</f>
        <v>480</v>
      </c>
    </row>
    <row r="22" spans="1:7" ht="15.75" thickBot="1" x14ac:dyDescent="0.3">
      <c r="A22" s="23">
        <v>41551</v>
      </c>
      <c r="B22" s="36" t="s">
        <v>4</v>
      </c>
      <c r="C22" s="6" t="s">
        <v>38</v>
      </c>
      <c r="D22" s="6">
        <v>81</v>
      </c>
      <c r="E22" s="37">
        <f>VLOOKUP(C22,'packing materials data'!$B$2:$I$28,5,0)*D22</f>
        <v>729</v>
      </c>
      <c r="F22" s="38">
        <f>VLOOKUP(C22,'packing materials data'!$B$2:$I$28,8,0)*D22</f>
        <v>19.439999999999998</v>
      </c>
      <c r="G22" s="30"/>
    </row>
    <row r="23" spans="1:7" ht="15.75" thickBot="1" x14ac:dyDescent="0.3">
      <c r="A23" s="26">
        <v>41551</v>
      </c>
      <c r="B23" s="31" t="s">
        <v>4</v>
      </c>
      <c r="C23" s="7" t="s">
        <v>39</v>
      </c>
      <c r="D23" s="7">
        <v>1179</v>
      </c>
      <c r="E23" s="37">
        <f>VLOOKUP(C23,'packing materials data'!$B$2:$I$28,5,0)*D23</f>
        <v>11790</v>
      </c>
      <c r="F23" s="38">
        <f>VLOOKUP(C23,'packing materials data'!$B$2:$I$28,8,0)*D23</f>
        <v>306.54000000000002</v>
      </c>
      <c r="G23" s="33"/>
    </row>
    <row r="24" spans="1:7" ht="15.75" thickBot="1" x14ac:dyDescent="0.3">
      <c r="A24" s="26">
        <v>41551</v>
      </c>
      <c r="B24" s="31" t="s">
        <v>5</v>
      </c>
      <c r="C24" s="6" t="s">
        <v>38</v>
      </c>
      <c r="D24" s="7">
        <v>432</v>
      </c>
      <c r="E24" s="37">
        <f>VLOOKUP(C24,'packing materials data'!$B$2:$I$28,5,0)*D24</f>
        <v>3888</v>
      </c>
      <c r="F24" s="38">
        <f>VLOOKUP(C24,'packing materials data'!$B$2:$I$28,8,0)*D24</f>
        <v>103.67999999999999</v>
      </c>
      <c r="G24" s="33"/>
    </row>
    <row r="25" spans="1:7" ht="15.75" thickBot="1" x14ac:dyDescent="0.3">
      <c r="A25" s="26">
        <v>41551</v>
      </c>
      <c r="B25" s="31" t="s">
        <v>5</v>
      </c>
      <c r="C25" s="7" t="s">
        <v>39</v>
      </c>
      <c r="D25" s="7">
        <v>700</v>
      </c>
      <c r="E25" s="37">
        <f>VLOOKUP(C25,'packing materials data'!$B$2:$I$28,5,0)*D25</f>
        <v>7000</v>
      </c>
      <c r="F25" s="38">
        <f>VLOOKUP(C25,'packing materials data'!$B$2:$I$28,8,0)*D25</f>
        <v>182</v>
      </c>
      <c r="G25" s="33"/>
    </row>
    <row r="26" spans="1:7" ht="15.75" thickBot="1" x14ac:dyDescent="0.3">
      <c r="A26" s="28">
        <v>41551</v>
      </c>
      <c r="B26" s="34" t="s">
        <v>5</v>
      </c>
      <c r="C26" s="9" t="s">
        <v>32</v>
      </c>
      <c r="D26" s="9">
        <v>51</v>
      </c>
      <c r="E26" s="37">
        <f>VLOOKUP(C26,'packing materials data'!$B$2:$I$28,5,0)*D26</f>
        <v>275.40000000000003</v>
      </c>
      <c r="F26" s="38">
        <f>VLOOKUP(C26,'packing materials data'!$B$2:$I$28,8,0)*D26</f>
        <v>37.229999999999997</v>
      </c>
      <c r="G26" s="35">
        <f>D26*12</f>
        <v>612</v>
      </c>
    </row>
    <row r="27" spans="1:7" ht="15.75" thickBot="1" x14ac:dyDescent="0.3">
      <c r="A27" s="23">
        <v>41552</v>
      </c>
      <c r="B27" s="36" t="s">
        <v>4</v>
      </c>
      <c r="C27" s="6" t="s">
        <v>38</v>
      </c>
      <c r="D27" s="6">
        <v>500</v>
      </c>
      <c r="E27" s="37">
        <f>VLOOKUP(C27,'packing materials data'!$B$2:$I$28,5,0)*D27</f>
        <v>4500</v>
      </c>
      <c r="F27" s="38">
        <f>VLOOKUP(C27,'packing materials data'!$B$2:$I$28,8,0)*D27</f>
        <v>120</v>
      </c>
      <c r="G27" s="30"/>
    </row>
    <row r="28" spans="1:7" ht="15.75" thickBot="1" x14ac:dyDescent="0.3">
      <c r="A28" s="26">
        <v>41552</v>
      </c>
      <c r="B28" s="31" t="s">
        <v>4</v>
      </c>
      <c r="C28" s="7" t="s">
        <v>39</v>
      </c>
      <c r="D28" s="7">
        <v>886</v>
      </c>
      <c r="E28" s="37">
        <f>VLOOKUP(C28,'packing materials data'!$B$2:$I$28,5,0)*D28</f>
        <v>8860</v>
      </c>
      <c r="F28" s="38">
        <f>VLOOKUP(C28,'packing materials data'!$B$2:$I$28,8,0)*D28</f>
        <v>230.36</v>
      </c>
      <c r="G28" s="33"/>
    </row>
    <row r="29" spans="1:7" ht="15.75" thickBot="1" x14ac:dyDescent="0.3">
      <c r="A29" s="26">
        <v>41552</v>
      </c>
      <c r="B29" s="31" t="s">
        <v>4</v>
      </c>
      <c r="C29" s="9" t="s">
        <v>32</v>
      </c>
      <c r="D29" s="7">
        <v>40</v>
      </c>
      <c r="E29" s="37">
        <f>VLOOKUP(C29,'packing materials data'!$B$2:$I$28,5,0)*D29</f>
        <v>216</v>
      </c>
      <c r="F29" s="38">
        <f>VLOOKUP(C29,'packing materials data'!$B$2:$I$28,8,0)*D29</f>
        <v>29.2</v>
      </c>
      <c r="G29" s="33">
        <f>D29*12</f>
        <v>480</v>
      </c>
    </row>
    <row r="30" spans="1:7" ht="15.75" thickBot="1" x14ac:dyDescent="0.3">
      <c r="A30" s="26">
        <v>41552</v>
      </c>
      <c r="B30" s="31" t="s">
        <v>5</v>
      </c>
      <c r="C30" s="7" t="s">
        <v>39</v>
      </c>
      <c r="D30" s="7">
        <v>1100</v>
      </c>
      <c r="E30" s="37">
        <f>VLOOKUP(C30,'packing materials data'!$B$2:$I$28,5,0)*D30</f>
        <v>11000</v>
      </c>
      <c r="F30" s="38">
        <f>VLOOKUP(C30,'packing materials data'!$B$2:$I$28,8,0)*D30</f>
        <v>286</v>
      </c>
      <c r="G30" s="33"/>
    </row>
    <row r="31" spans="1:7" ht="15.75" thickBot="1" x14ac:dyDescent="0.3">
      <c r="A31" s="26">
        <v>41552</v>
      </c>
      <c r="B31" s="31" t="s">
        <v>5</v>
      </c>
      <c r="C31" s="6" t="s">
        <v>38</v>
      </c>
      <c r="D31" s="7">
        <v>520</v>
      </c>
      <c r="E31" s="37">
        <f>VLOOKUP(C31,'packing materials data'!$B$2:$I$28,5,0)*D31</f>
        <v>4680</v>
      </c>
      <c r="F31" s="38">
        <f>VLOOKUP(C31,'packing materials data'!$B$2:$I$28,8,0)*D31</f>
        <v>124.8</v>
      </c>
      <c r="G31" s="33"/>
    </row>
    <row r="32" spans="1:7" ht="15.75" thickBot="1" x14ac:dyDescent="0.3">
      <c r="A32" s="28">
        <v>41552</v>
      </c>
      <c r="B32" s="34" t="s">
        <v>5</v>
      </c>
      <c r="C32" s="9" t="s">
        <v>32</v>
      </c>
      <c r="D32" s="9">
        <v>40</v>
      </c>
      <c r="E32" s="37">
        <f>VLOOKUP(C32,'packing materials data'!$B$2:$I$28,5,0)*D32</f>
        <v>216</v>
      </c>
      <c r="F32" s="38">
        <f>VLOOKUP(C32,'packing materials data'!$B$2:$I$28,8,0)*D32</f>
        <v>29.2</v>
      </c>
      <c r="G32" s="35">
        <f>D32*12</f>
        <v>480</v>
      </c>
    </row>
    <row r="33" spans="1:8" ht="15.75" thickBot="1" x14ac:dyDescent="0.3">
      <c r="A33" s="23">
        <v>41553</v>
      </c>
      <c r="B33" s="36" t="s">
        <v>4</v>
      </c>
      <c r="C33" s="6" t="s">
        <v>38</v>
      </c>
      <c r="D33" s="6">
        <v>500</v>
      </c>
      <c r="E33" s="37">
        <f>VLOOKUP(C33,'packing materials data'!$B$2:$I$28,5,0)*D33</f>
        <v>4500</v>
      </c>
      <c r="F33" s="38">
        <f>VLOOKUP(C33,'packing materials data'!$B$2:$I$28,8,0)*D33</f>
        <v>120</v>
      </c>
      <c r="G33" s="30"/>
    </row>
    <row r="34" spans="1:8" ht="15.75" thickBot="1" x14ac:dyDescent="0.3">
      <c r="A34" s="26">
        <v>41553</v>
      </c>
      <c r="B34" s="31" t="s">
        <v>4</v>
      </c>
      <c r="C34" s="7" t="s">
        <v>16</v>
      </c>
      <c r="D34" s="7">
        <v>336</v>
      </c>
      <c r="E34" s="37">
        <f>VLOOKUP(C34,'packing materials data'!$B$2:$I$28,5,0)*D34</f>
        <v>3024</v>
      </c>
      <c r="F34" s="38">
        <f>VLOOKUP(C34,'packing materials data'!$B$2:$I$28,8,0)*D34</f>
        <v>84</v>
      </c>
      <c r="G34" s="33"/>
    </row>
    <row r="35" spans="1:8" ht="15.75" thickBot="1" x14ac:dyDescent="0.3">
      <c r="A35" s="26">
        <v>41553</v>
      </c>
      <c r="B35" s="31" t="s">
        <v>4</v>
      </c>
      <c r="C35" s="7" t="s">
        <v>46</v>
      </c>
      <c r="D35" s="7">
        <v>500</v>
      </c>
      <c r="E35" s="37">
        <f>VLOOKUP(C35,'packing materials data'!$B$2:$I$28,5,0)*D35</f>
        <v>4500</v>
      </c>
      <c r="F35" s="38">
        <f>VLOOKUP(C35,'packing materials data'!$B$2:$I$28,8,0)*D35</f>
        <v>125</v>
      </c>
      <c r="G35" s="33"/>
    </row>
    <row r="36" spans="1:8" ht="15.75" thickBot="1" x14ac:dyDescent="0.3">
      <c r="A36" s="26">
        <v>41553</v>
      </c>
      <c r="B36" s="31" t="s">
        <v>4</v>
      </c>
      <c r="C36" s="9" t="s">
        <v>32</v>
      </c>
      <c r="D36" s="7">
        <v>20</v>
      </c>
      <c r="E36" s="37">
        <f>VLOOKUP(C36,'packing materials data'!$B$2:$I$28,5,0)*D36</f>
        <v>108</v>
      </c>
      <c r="F36" s="38">
        <f>VLOOKUP(C36,'packing materials data'!$B$2:$I$28,8,0)*D36</f>
        <v>14.6</v>
      </c>
      <c r="G36" s="33">
        <f>D36*12</f>
        <v>240</v>
      </c>
    </row>
    <row r="37" spans="1:8" ht="15.75" thickBot="1" x14ac:dyDescent="0.3">
      <c r="A37" s="26">
        <v>41553</v>
      </c>
      <c r="B37" s="31" t="s">
        <v>5</v>
      </c>
      <c r="C37" s="7" t="s">
        <v>16</v>
      </c>
      <c r="D37" s="7">
        <v>557</v>
      </c>
      <c r="E37" s="37">
        <f>VLOOKUP(C37,'packing materials data'!$B$2:$I$28,5,0)*D37</f>
        <v>5013</v>
      </c>
      <c r="F37" s="38">
        <f>VLOOKUP(C37,'packing materials data'!$B$2:$I$28,8,0)*D37</f>
        <v>139.25</v>
      </c>
      <c r="G37" s="33"/>
    </row>
    <row r="38" spans="1:8" ht="15.75" thickBot="1" x14ac:dyDescent="0.3">
      <c r="A38" s="26">
        <v>41553</v>
      </c>
      <c r="B38" s="31" t="s">
        <v>5</v>
      </c>
      <c r="C38" s="7" t="s">
        <v>39</v>
      </c>
      <c r="D38" s="7">
        <v>150</v>
      </c>
      <c r="E38" s="37">
        <f>VLOOKUP(C38,'packing materials data'!$B$2:$I$28,5,0)*D38</f>
        <v>1500</v>
      </c>
      <c r="F38" s="38">
        <f>VLOOKUP(C38,'packing materials data'!$B$2:$I$28,8,0)*D38</f>
        <v>39</v>
      </c>
      <c r="G38" s="33"/>
    </row>
    <row r="39" spans="1:8" ht="15.75" thickBot="1" x14ac:dyDescent="0.3">
      <c r="A39" s="28">
        <v>41553</v>
      </c>
      <c r="B39" s="34" t="s">
        <v>5</v>
      </c>
      <c r="C39" s="9" t="s">
        <v>25</v>
      </c>
      <c r="D39" s="9">
        <f>1095-112</f>
        <v>983</v>
      </c>
      <c r="E39" s="37">
        <f>VLOOKUP(C39,'packing materials data'!$B$2:$I$28,5,0)*D39</f>
        <v>8847</v>
      </c>
      <c r="F39" s="38">
        <f>VLOOKUP(C39,'packing materials data'!$B$2:$I$28,8,0)*D39</f>
        <v>245.75</v>
      </c>
      <c r="G39" s="35"/>
    </row>
    <row r="40" spans="1:8" x14ac:dyDescent="0.2">
      <c r="A40" s="10"/>
      <c r="B40" s="10"/>
      <c r="C40" s="10"/>
      <c r="D40" s="10"/>
      <c r="E40" s="10"/>
      <c r="F40" s="10"/>
      <c r="G40" s="11"/>
      <c r="H40" s="12" t="str">
        <f>IF(C40='packing materials data'!$B$3,'packing materials data'!$I$3*D40,"")&amp;IF(C40='packing materials data'!$B$4,'packing materials data'!$I$43*D40,"")&amp;IF(C40='packing materials data'!$B$5,'packing materials data'!$I$5*D40,"")&amp;IF(C40='packing materials data'!$B$6,'packing materials data'!$I$6*D40,"")&amp;IF(C40='packing materials data'!$B$7,'packing materials data'!$I$7*D40,"")&amp;IF(C40='packing materials data'!$B$8,'packing materials data'!$I$8*D40,"")&amp;IF(C40='packing materials data'!$B$9,'packing materials data'!$I$9*D40,"")&amp;IF(C40='packing materials data'!$B$10,'packing materials data'!$I$10*D40,"")&amp;IF(C40='packing materials data'!$B$11,'packing materials data'!$I$11*D40,"")&amp;IF(C40='packing materials data'!$B$12,'packing materials data'!$I$12*D40,"")&amp;IF(C40='packing materials data'!$B$13,'packing materials data'!$I$13*D40,"")&amp;IF(C40='packing materials data'!$B$14,'packing materials data'!$I$14*D40,"")&amp;IF(C40='packing materials data'!$B$15,'packing materials data'!$I$15*D40,"")&amp;IF(C40='packing materials data'!$B$16,'packing materials data'!$I$16*D40,"")&amp;IF(C40='packing materials data'!$B$17,'packing materials data'!$I$17*D40,"")&amp;IF(C40='packing materials data'!$B$18,'packing materials data'!$I$18*D40,"")&amp;IF(C40='packing materials data'!$B$19,'packing materials data'!$I$19*D40,"")&amp;IF(C40='packing materials data'!$B$20,'packing materials data'!$I$20*D40,"")&amp;IF(C40='packing materials data'!$B$21,'packing materials data'!$I$21*D40,"")&amp;IF(C40='packing materials data'!$B$22,'packing materials data'!$I$22*D40,"")&amp;IF(C40='packing materials data'!$B$23,'packing materials data'!$I$23*D40,"")&amp;IF(C40='packing materials data'!$B$24,'packing materials data'!$I$24*D40,"")&amp;IF(C40='packing materials data'!$B$25,'packing materials data'!$I$25*D40,"")&amp;IF(C40='packing materials data'!$B$26,'packing materials data'!$I$26*D40,"")&amp;IF(C40='packing materials data'!$B$27,'packing materials data'!$I$27*D40,"")&amp;IF(C40='packing materials data'!$B$28,'packing materials data'!$I$28*D40,"")</f>
        <v/>
      </c>
    </row>
    <row r="41" spans="1:8" x14ac:dyDescent="0.2">
      <c r="A41" s="7"/>
      <c r="B41" s="7"/>
      <c r="C41" s="7"/>
      <c r="D41" s="7"/>
      <c r="E41" s="7"/>
      <c r="F41" s="7"/>
      <c r="G41" s="8"/>
      <c r="H41" s="12" t="str">
        <f>IF(C41='packing materials data'!$B$3,'packing materials data'!$I$3*D41,"")&amp;IF(C41='packing materials data'!$B$4,'packing materials data'!$I$43*D41,"")&amp;IF(C41='packing materials data'!$B$5,'packing materials data'!$I$5*D41,"")&amp;IF(C41='packing materials data'!$B$6,'packing materials data'!$I$6*D41,"")&amp;IF(C41='packing materials data'!$B$7,'packing materials data'!$I$7*D41,"")&amp;IF(C41='packing materials data'!$B$8,'packing materials data'!$I$8*D41,"")&amp;IF(C41='packing materials data'!$B$9,'packing materials data'!$I$9*D41,"")&amp;IF(C41='packing materials data'!$B$10,'packing materials data'!$I$10*D41,"")&amp;IF(C41='packing materials data'!$B$11,'packing materials data'!$I$11*D41,"")&amp;IF(C41='packing materials data'!$B$12,'packing materials data'!$I$12*D41,"")&amp;IF(C41='packing materials data'!$B$13,'packing materials data'!$I$13*D41,"")&amp;IF(C41='packing materials data'!$B$14,'packing materials data'!$I$14*D41,"")&amp;IF(C41='packing materials data'!$B$15,'packing materials data'!$I$15*D41,"")&amp;IF(C41='packing materials data'!$B$16,'packing materials data'!$I$16*D41,"")&amp;IF(C41='packing materials data'!$B$17,'packing materials data'!$I$17*D41,"")&amp;IF(C41='packing materials data'!$B$18,'packing materials data'!$I$18*D41,"")&amp;IF(C41='packing materials data'!$B$19,'packing materials data'!$I$19*D41,"")&amp;IF(C41='packing materials data'!$B$20,'packing materials data'!$I$20*D41,"")&amp;IF(C41='packing materials data'!$B$21,'packing materials data'!$I$21*D41,"")&amp;IF(C41='packing materials data'!$B$22,'packing materials data'!$I$22*D41,"")&amp;IF(C41='packing materials data'!$B$23,'packing materials data'!$I$23*D41,"")&amp;IF(C41='packing materials data'!$B$24,'packing materials data'!$I$24*D41,"")&amp;IF(C41='packing materials data'!$B$25,'packing materials data'!$I$25*D41,"")&amp;IF(C41='packing materials data'!$B$26,'packing materials data'!$I$26*D41,"")&amp;IF(C41='packing materials data'!$B$27,'packing materials data'!$I$27*D41,"")&amp;IF(C41='packing materials data'!$B$28,'packing materials data'!$I$28*D41,"")</f>
        <v/>
      </c>
    </row>
    <row r="42" spans="1:8" x14ac:dyDescent="0.2">
      <c r="A42" s="7"/>
      <c r="B42" s="7"/>
      <c r="C42" s="7"/>
      <c r="D42" s="7"/>
      <c r="E42" s="7"/>
      <c r="F42" s="7"/>
      <c r="G42" s="8"/>
      <c r="H42" s="12" t="str">
        <f>IF(C42='packing materials data'!$B$3,'packing materials data'!$I$3*D42,"")&amp;IF(C42='packing materials data'!$B$4,'packing materials data'!$I$43*D42,"")&amp;IF(C42='packing materials data'!$B$5,'packing materials data'!$I$5*D42,"")&amp;IF(C42='packing materials data'!$B$6,'packing materials data'!$I$6*D42,"")&amp;IF(C42='packing materials data'!$B$7,'packing materials data'!$I$7*D42,"")&amp;IF(C42='packing materials data'!$B$8,'packing materials data'!$I$8*D42,"")&amp;IF(C42='packing materials data'!$B$9,'packing materials data'!$I$9*D42,"")&amp;IF(C42='packing materials data'!$B$10,'packing materials data'!$I$10*D42,"")&amp;IF(C42='packing materials data'!$B$11,'packing materials data'!$I$11*D42,"")&amp;IF(C42='packing materials data'!$B$12,'packing materials data'!$I$12*D42,"")&amp;IF(C42='packing materials data'!$B$13,'packing materials data'!$I$13*D42,"")&amp;IF(C42='packing materials data'!$B$14,'packing materials data'!$I$14*D42,"")&amp;IF(C42='packing materials data'!$B$15,'packing materials data'!$I$15*D42,"")&amp;IF(C42='packing materials data'!$B$16,'packing materials data'!$I$16*D42,"")&amp;IF(C42='packing materials data'!$B$17,'packing materials data'!$I$17*D42,"")&amp;IF(C42='packing materials data'!$B$18,'packing materials data'!$I$18*D42,"")&amp;IF(C42='packing materials data'!$B$19,'packing materials data'!$I$19*D42,"")&amp;IF(C42='packing materials data'!$B$20,'packing materials data'!$I$20*D42,"")&amp;IF(C42='packing materials data'!$B$21,'packing materials data'!$I$21*D42,"")&amp;IF(C42='packing materials data'!$B$22,'packing materials data'!$I$22*D42,"")&amp;IF(C42='packing materials data'!$B$23,'packing materials data'!$I$23*D42,"")&amp;IF(C42='packing materials data'!$B$24,'packing materials data'!$I$24*D42,"")&amp;IF(C42='packing materials data'!$B$25,'packing materials data'!$I$25*D42,"")&amp;IF(C42='packing materials data'!$B$26,'packing materials data'!$I$26*D42,"")&amp;IF(C42='packing materials data'!$B$27,'packing materials data'!$I$27*D42,"")&amp;IF(C42='packing materials data'!$B$28,'packing materials data'!$I$28*D42,"")</f>
        <v/>
      </c>
    </row>
    <row r="43" spans="1:8" x14ac:dyDescent="0.2">
      <c r="A43" s="7">
        <v>2666</v>
      </c>
      <c r="B43" s="7"/>
      <c r="C43" s="7"/>
      <c r="D43" s="7"/>
      <c r="E43" s="7"/>
      <c r="F43" s="7"/>
      <c r="G43" s="8"/>
      <c r="H43" s="12" t="str">
        <f>IF(C43='packing materials data'!$B$3,'packing materials data'!$I$3*D43,"")&amp;IF(C43='packing materials data'!$B$4,'packing materials data'!$I$43*D43,"")&amp;IF(C43='packing materials data'!$B$5,'packing materials data'!$I$5*D43,"")&amp;IF(C43='packing materials data'!$B$6,'packing materials data'!$I$6*D43,"")&amp;IF(C43='packing materials data'!$B$7,'packing materials data'!$I$7*D43,"")&amp;IF(C43='packing materials data'!$B$8,'packing materials data'!$I$8*D43,"")&amp;IF(C43='packing materials data'!$B$9,'packing materials data'!$I$9*D43,"")&amp;IF(C43='packing materials data'!$B$10,'packing materials data'!$I$10*D43,"")&amp;IF(C43='packing materials data'!$B$11,'packing materials data'!$I$11*D43,"")&amp;IF(C43='packing materials data'!$B$12,'packing materials data'!$I$12*D43,"")&amp;IF(C43='packing materials data'!$B$13,'packing materials data'!$I$13*D43,"")&amp;IF(C43='packing materials data'!$B$14,'packing materials data'!$I$14*D43,"")&amp;IF(C43='packing materials data'!$B$15,'packing materials data'!$I$15*D43,"")&amp;IF(C43='packing materials data'!$B$16,'packing materials data'!$I$16*D43,"")&amp;IF(C43='packing materials data'!$B$17,'packing materials data'!$I$17*D43,"")&amp;IF(C43='packing materials data'!$B$18,'packing materials data'!$I$18*D43,"")&amp;IF(C43='packing materials data'!$B$19,'packing materials data'!$I$19*D43,"")&amp;IF(C43='packing materials data'!$B$20,'packing materials data'!$I$20*D43,"")&amp;IF(C43='packing materials data'!$B$21,'packing materials data'!$I$21*D43,"")&amp;IF(C43='packing materials data'!$B$22,'packing materials data'!$I$22*D43,"")&amp;IF(C43='packing materials data'!$B$23,'packing materials data'!$I$23*D43,"")&amp;IF(C43='packing materials data'!$B$24,'packing materials data'!$I$24*D43,"")&amp;IF(C43='packing materials data'!$B$25,'packing materials data'!$I$25*D43,"")&amp;IF(C43='packing materials data'!$B$26,'packing materials data'!$I$26*D43,"")&amp;IF(C43='packing materials data'!$B$27,'packing materials data'!$I$27*D43,"")&amp;IF(C43='packing materials data'!$B$28,'packing materials data'!$I$28*D43,"")</f>
        <v/>
      </c>
    </row>
    <row r="44" spans="1:8" x14ac:dyDescent="0.2">
      <c r="A44" s="7"/>
      <c r="B44" s="7"/>
      <c r="C44" s="7"/>
      <c r="D44" s="7"/>
      <c r="E44" s="7"/>
      <c r="F44" s="7"/>
      <c r="G44" s="8"/>
      <c r="H44" s="12" t="str">
        <f>IF(C44='packing materials data'!$B$3,'packing materials data'!$I$3*D44,"")&amp;IF(C44='packing materials data'!$B$4,'packing materials data'!$I$43*D44,"")&amp;IF(C44='packing materials data'!$B$5,'packing materials data'!$I$5*D44,"")&amp;IF(C44='packing materials data'!$B$6,'packing materials data'!$I$6*D44,"")&amp;IF(C44='packing materials data'!$B$7,'packing materials data'!$I$7*D44,"")&amp;IF(C44='packing materials data'!$B$8,'packing materials data'!$I$8*D44,"")&amp;IF(C44='packing materials data'!$B$9,'packing materials data'!$I$9*D44,"")&amp;IF(C44='packing materials data'!$B$10,'packing materials data'!$I$10*D44,"")&amp;IF(C44='packing materials data'!$B$11,'packing materials data'!$I$11*D44,"")&amp;IF(C44='packing materials data'!$B$12,'packing materials data'!$I$12*D44,"")&amp;IF(C44='packing materials data'!$B$13,'packing materials data'!$I$13*D44,"")&amp;IF(C44='packing materials data'!$B$14,'packing materials data'!$I$14*D44,"")&amp;IF(C44='packing materials data'!$B$15,'packing materials data'!$I$15*D44,"")&amp;IF(C44='packing materials data'!$B$16,'packing materials data'!$I$16*D44,"")&amp;IF(C44='packing materials data'!$B$17,'packing materials data'!$I$17*D44,"")&amp;IF(C44='packing materials data'!$B$18,'packing materials data'!$I$18*D44,"")&amp;IF(C44='packing materials data'!$B$19,'packing materials data'!$I$19*D44,"")&amp;IF(C44='packing materials data'!$B$20,'packing materials data'!$I$20*D44,"")&amp;IF(C44='packing materials data'!$B$21,'packing materials data'!$I$21*D44,"")&amp;IF(C44='packing materials data'!$B$22,'packing materials data'!$I$22*D44,"")&amp;IF(C44='packing materials data'!$B$23,'packing materials data'!$I$23*D44,"")&amp;IF(C44='packing materials data'!$B$24,'packing materials data'!$I$24*D44,"")&amp;IF(C44='packing materials data'!$B$25,'packing materials data'!$I$25*D44,"")&amp;IF(C44='packing materials data'!$B$26,'packing materials data'!$I$26*D44,"")&amp;IF(C44='packing materials data'!$B$27,'packing materials data'!$I$27*D44,"")&amp;IF(C44='packing materials data'!$B$28,'packing materials data'!$I$28*D44,"")</f>
        <v/>
      </c>
    </row>
    <row r="45" spans="1:8" x14ac:dyDescent="0.2">
      <c r="A45" s="7"/>
      <c r="B45" s="7"/>
      <c r="C45" s="7"/>
      <c r="D45" s="7"/>
      <c r="E45" s="7"/>
      <c r="F45" s="7"/>
      <c r="G45" s="8"/>
      <c r="H45" s="12" t="str">
        <f>IF(C45='packing materials data'!$B$3,'packing materials data'!$I$3*D45,"")&amp;IF(C45='packing materials data'!$B$4,'packing materials data'!$I$43*D45,"")&amp;IF(C45='packing materials data'!$B$5,'packing materials data'!$I$5*D45,"")&amp;IF(C45='packing materials data'!$B$6,'packing materials data'!$I$6*D45,"")&amp;IF(C45='packing materials data'!$B$7,'packing materials data'!$I$7*D45,"")&amp;IF(C45='packing materials data'!$B$8,'packing materials data'!$I$8*D45,"")&amp;IF(C45='packing materials data'!$B$9,'packing materials data'!$I$9*D45,"")&amp;IF(C45='packing materials data'!$B$10,'packing materials data'!$I$10*D45,"")&amp;IF(C45='packing materials data'!$B$11,'packing materials data'!$I$11*D45,"")&amp;IF(C45='packing materials data'!$B$12,'packing materials data'!$I$12*D45,"")&amp;IF(C45='packing materials data'!$B$13,'packing materials data'!$I$13*D45,"")&amp;IF(C45='packing materials data'!$B$14,'packing materials data'!$I$14*D45,"")&amp;IF(C45='packing materials data'!$B$15,'packing materials data'!$I$15*D45,"")&amp;IF(C45='packing materials data'!$B$16,'packing materials data'!$I$16*D45,"")&amp;IF(C45='packing materials data'!$B$17,'packing materials data'!$I$17*D45,"")&amp;IF(C45='packing materials data'!$B$18,'packing materials data'!$I$18*D45,"")&amp;IF(C45='packing materials data'!$B$19,'packing materials data'!$I$19*D45,"")&amp;IF(C45='packing materials data'!$B$20,'packing materials data'!$I$20*D45,"")&amp;IF(C45='packing materials data'!$B$21,'packing materials data'!$I$21*D45,"")&amp;IF(C45='packing materials data'!$B$22,'packing materials data'!$I$22*D45,"")&amp;IF(C45='packing materials data'!$B$23,'packing materials data'!$I$23*D45,"")&amp;IF(C45='packing materials data'!$B$24,'packing materials data'!$I$24*D45,"")&amp;IF(C45='packing materials data'!$B$25,'packing materials data'!$I$25*D45,"")&amp;IF(C45='packing materials data'!$B$26,'packing materials data'!$I$26*D45,"")&amp;IF(C45='packing materials data'!$B$27,'packing materials data'!$I$27*D45,"")&amp;IF(C45='packing materials data'!$B$28,'packing materials data'!$I$28*D45,"")</f>
        <v/>
      </c>
    </row>
    <row r="46" spans="1:8" x14ac:dyDescent="0.2">
      <c r="A46" s="7"/>
      <c r="B46" s="7"/>
      <c r="C46" s="7"/>
      <c r="D46" s="7"/>
      <c r="E46" s="7"/>
      <c r="F46" s="7"/>
      <c r="G46" s="8"/>
      <c r="H46" s="12" t="str">
        <f>IF(C46='packing materials data'!$B$3,'packing materials data'!$I$3*D46,"")&amp;IF(C46='packing materials data'!$B$4,'packing materials data'!$I$43*D46,"")&amp;IF(C46='packing materials data'!$B$5,'packing materials data'!$I$5*D46,"")&amp;IF(C46='packing materials data'!$B$6,'packing materials data'!$I$6*D46,"")&amp;IF(C46='packing materials data'!$B$7,'packing materials data'!$I$7*D46,"")&amp;IF(C46='packing materials data'!$B$8,'packing materials data'!$I$8*D46,"")&amp;IF(C46='packing materials data'!$B$9,'packing materials data'!$I$9*D46,"")&amp;IF(C46='packing materials data'!$B$10,'packing materials data'!$I$10*D46,"")&amp;IF(C46='packing materials data'!$B$11,'packing materials data'!$I$11*D46,"")&amp;IF(C46='packing materials data'!$B$12,'packing materials data'!$I$12*D46,"")&amp;IF(C46='packing materials data'!$B$13,'packing materials data'!$I$13*D46,"")&amp;IF(C46='packing materials data'!$B$14,'packing materials data'!$I$14*D46,"")&amp;IF(C46='packing materials data'!$B$15,'packing materials data'!$I$15*D46,"")&amp;IF(C46='packing materials data'!$B$16,'packing materials data'!$I$16*D46,"")&amp;IF(C46='packing materials data'!$B$17,'packing materials data'!$I$17*D46,"")&amp;IF(C46='packing materials data'!$B$18,'packing materials data'!$I$18*D46,"")&amp;IF(C46='packing materials data'!$B$19,'packing materials data'!$I$19*D46,"")&amp;IF(C46='packing materials data'!$B$20,'packing materials data'!$I$20*D46,"")&amp;IF(C46='packing materials data'!$B$21,'packing materials data'!$I$21*D46,"")&amp;IF(C46='packing materials data'!$B$22,'packing materials data'!$I$22*D46,"")&amp;IF(C46='packing materials data'!$B$23,'packing materials data'!$I$23*D46,"")&amp;IF(C46='packing materials data'!$B$24,'packing materials data'!$I$24*D46,"")&amp;IF(C46='packing materials data'!$B$25,'packing materials data'!$I$25*D46,"")&amp;IF(C46='packing materials data'!$B$26,'packing materials data'!$I$26*D46,"")&amp;IF(C46='packing materials data'!$B$27,'packing materials data'!$I$27*D46,"")&amp;IF(C46='packing materials data'!$B$28,'packing materials data'!$I$28*D46,"")</f>
        <v/>
      </c>
    </row>
    <row r="47" spans="1:8" x14ac:dyDescent="0.2">
      <c r="A47" s="7"/>
      <c r="B47" s="7"/>
      <c r="C47" s="7"/>
      <c r="D47" s="7"/>
      <c r="E47" s="7"/>
      <c r="F47" s="7"/>
      <c r="G47" s="8"/>
      <c r="H47" s="12" t="str">
        <f>IF(C47='packing materials data'!$B$3,'packing materials data'!$I$3*D47,"")&amp;IF(C47='packing materials data'!$B$4,'packing materials data'!$I$43*D47,"")&amp;IF(C47='packing materials data'!$B$5,'packing materials data'!$I$5*D47,"")&amp;IF(C47='packing materials data'!$B$6,'packing materials data'!$I$6*D47,"")&amp;IF(C47='packing materials data'!$B$7,'packing materials data'!$I$7*D47,"")&amp;IF(C47='packing materials data'!$B$8,'packing materials data'!$I$8*D47,"")&amp;IF(C47='packing materials data'!$B$9,'packing materials data'!$I$9*D47,"")&amp;IF(C47='packing materials data'!$B$10,'packing materials data'!$I$10*D47,"")&amp;IF(C47='packing materials data'!$B$11,'packing materials data'!$I$11*D47,"")&amp;IF(C47='packing materials data'!$B$12,'packing materials data'!$I$12*D47,"")&amp;IF(C47='packing materials data'!$B$13,'packing materials data'!$I$13*D47,"")&amp;IF(C47='packing materials data'!$B$14,'packing materials data'!$I$14*D47,"")&amp;IF(C47='packing materials data'!$B$15,'packing materials data'!$I$15*D47,"")&amp;IF(C47='packing materials data'!$B$16,'packing materials data'!$I$16*D47,"")&amp;IF(C47='packing materials data'!$B$17,'packing materials data'!$I$17*D47,"")&amp;IF(C47='packing materials data'!$B$18,'packing materials data'!$I$18*D47,"")&amp;IF(C47='packing materials data'!$B$19,'packing materials data'!$I$19*D47,"")&amp;IF(C47='packing materials data'!$B$20,'packing materials data'!$I$20*D47,"")&amp;IF(C47='packing materials data'!$B$21,'packing materials data'!$I$21*D47,"")&amp;IF(C47='packing materials data'!$B$22,'packing materials data'!$I$22*D47,"")&amp;IF(C47='packing materials data'!$B$23,'packing materials data'!$I$23*D47,"")&amp;IF(C47='packing materials data'!$B$24,'packing materials data'!$I$24*D47,"")&amp;IF(C47='packing materials data'!$B$25,'packing materials data'!$I$25*D47,"")&amp;IF(C47='packing materials data'!$B$26,'packing materials data'!$I$26*D47,"")&amp;IF(C47='packing materials data'!$B$27,'packing materials data'!$I$27*D47,"")&amp;IF(C47='packing materials data'!$B$28,'packing materials data'!$I$28*D47,"")</f>
        <v/>
      </c>
    </row>
    <row r="48" spans="1:8" x14ac:dyDescent="0.2">
      <c r="A48" s="7"/>
      <c r="B48" s="7"/>
      <c r="C48" s="7"/>
      <c r="D48" s="7"/>
      <c r="E48" s="7"/>
      <c r="F48" s="7"/>
      <c r="G48" s="8"/>
      <c r="H48" s="12" t="str">
        <f>IF(C48='packing materials data'!$B$3,'packing materials data'!$I$3*D48,"")&amp;IF(C48='packing materials data'!$B$4,'packing materials data'!$I$43*D48,"")&amp;IF(C48='packing materials data'!$B$5,'packing materials data'!$I$5*D48,"")&amp;IF(C48='packing materials data'!$B$6,'packing materials data'!$I$6*D48,"")&amp;IF(C48='packing materials data'!$B$7,'packing materials data'!$I$7*D48,"")&amp;IF(C48='packing materials data'!$B$8,'packing materials data'!$I$8*D48,"")&amp;IF(C48='packing materials data'!$B$9,'packing materials data'!$I$9*D48,"")&amp;IF(C48='packing materials data'!$B$10,'packing materials data'!$I$10*D48,"")&amp;IF(C48='packing materials data'!$B$11,'packing materials data'!$I$11*D48,"")&amp;IF(C48='packing materials data'!$B$12,'packing materials data'!$I$12*D48,"")&amp;IF(C48='packing materials data'!$B$13,'packing materials data'!$I$13*D48,"")&amp;IF(C48='packing materials data'!$B$14,'packing materials data'!$I$14*D48,"")&amp;IF(C48='packing materials data'!$B$15,'packing materials data'!$I$15*D48,"")&amp;IF(C48='packing materials data'!$B$16,'packing materials data'!$I$16*D48,"")&amp;IF(C48='packing materials data'!$B$17,'packing materials data'!$I$17*D48,"")&amp;IF(C48='packing materials data'!$B$18,'packing materials data'!$I$18*D48,"")&amp;IF(C48='packing materials data'!$B$19,'packing materials data'!$I$19*D48,"")&amp;IF(C48='packing materials data'!$B$20,'packing materials data'!$I$20*D48,"")&amp;IF(C48='packing materials data'!$B$21,'packing materials data'!$I$21*D48,"")&amp;IF(C48='packing materials data'!$B$22,'packing materials data'!$I$22*D48,"")&amp;IF(C48='packing materials data'!$B$23,'packing materials data'!$I$23*D48,"")&amp;IF(C48='packing materials data'!$B$24,'packing materials data'!$I$24*D48,"")&amp;IF(C48='packing materials data'!$B$25,'packing materials data'!$I$25*D48,"")&amp;IF(C48='packing materials data'!$B$26,'packing materials data'!$I$26*D48,"")&amp;IF(C48='packing materials data'!$B$27,'packing materials data'!$I$27*D48,"")&amp;IF(C48='packing materials data'!$B$28,'packing materials data'!$I$28*D48,"")</f>
        <v/>
      </c>
    </row>
    <row r="49" spans="1:8" x14ac:dyDescent="0.2">
      <c r="A49" s="7"/>
      <c r="B49" s="7"/>
      <c r="C49" s="7"/>
      <c r="D49" s="7"/>
      <c r="E49" s="7"/>
      <c r="F49" s="7"/>
      <c r="G49" s="8"/>
      <c r="H49" s="12" t="str">
        <f>IF(C49='packing materials data'!$B$3,'packing materials data'!$I$3*D49,"")&amp;IF(C49='packing materials data'!$B$4,'packing materials data'!$I$43*D49,"")&amp;IF(C49='packing materials data'!$B$5,'packing materials data'!$I$5*D49,"")&amp;IF(C49='packing materials data'!$B$6,'packing materials data'!$I$6*D49,"")&amp;IF(C49='packing materials data'!$B$7,'packing materials data'!$I$7*D49,"")&amp;IF(C49='packing materials data'!$B$8,'packing materials data'!$I$8*D49,"")&amp;IF(C49='packing materials data'!$B$9,'packing materials data'!$I$9*D49,"")&amp;IF(C49='packing materials data'!$B$10,'packing materials data'!$I$10*D49,"")&amp;IF(C49='packing materials data'!$B$11,'packing materials data'!$I$11*D49,"")&amp;IF(C49='packing materials data'!$B$12,'packing materials data'!$I$12*D49,"")&amp;IF(C49='packing materials data'!$B$13,'packing materials data'!$I$13*D49,"")&amp;IF(C49='packing materials data'!$B$14,'packing materials data'!$I$14*D49,"")&amp;IF(C49='packing materials data'!$B$15,'packing materials data'!$I$15*D49,"")&amp;IF(C49='packing materials data'!$B$16,'packing materials data'!$I$16*D49,"")&amp;IF(C49='packing materials data'!$B$17,'packing materials data'!$I$17*D49,"")&amp;IF(C49='packing materials data'!$B$18,'packing materials data'!$I$18*D49,"")&amp;IF(C49='packing materials data'!$B$19,'packing materials data'!$I$19*D49,"")&amp;IF(C49='packing materials data'!$B$20,'packing materials data'!$I$20*D49,"")&amp;IF(C49='packing materials data'!$B$21,'packing materials data'!$I$21*D49,"")&amp;IF(C49='packing materials data'!$B$22,'packing materials data'!$I$22*D49,"")&amp;IF(C49='packing materials data'!$B$23,'packing materials data'!$I$23*D49,"")&amp;IF(C49='packing materials data'!$B$24,'packing materials data'!$I$24*D49,"")&amp;IF(C49='packing materials data'!$B$25,'packing materials data'!$I$25*D49,"")&amp;IF(C49='packing materials data'!$B$26,'packing materials data'!$I$26*D49,"")&amp;IF(C49='packing materials data'!$B$27,'packing materials data'!$I$27*D49,"")&amp;IF(C49='packing materials data'!$B$28,'packing materials data'!$I$28*D49,"")</f>
        <v/>
      </c>
    </row>
    <row r="50" spans="1:8" x14ac:dyDescent="0.2">
      <c r="A50" s="7"/>
      <c r="B50" s="7"/>
      <c r="C50" s="7"/>
      <c r="D50" s="7"/>
      <c r="E50" s="7"/>
      <c r="F50" s="7"/>
      <c r="G50" s="8"/>
      <c r="H50" s="12" t="str">
        <f>IF(C50='packing materials data'!$B$3,'packing materials data'!$I$3*D50,"")&amp;IF(C50='packing materials data'!$B$4,'packing materials data'!$I$43*D50,"")&amp;IF(C50='packing materials data'!$B$5,'packing materials data'!$I$5*D50,"")&amp;IF(C50='packing materials data'!$B$6,'packing materials data'!$I$6*D50,"")&amp;IF(C50='packing materials data'!$B$7,'packing materials data'!$I$7*D50,"")&amp;IF(C50='packing materials data'!$B$8,'packing materials data'!$I$8*D50,"")&amp;IF(C50='packing materials data'!$B$9,'packing materials data'!$I$9*D50,"")&amp;IF(C50='packing materials data'!$B$10,'packing materials data'!$I$10*D50,"")&amp;IF(C50='packing materials data'!$B$11,'packing materials data'!$I$11*D50,"")&amp;IF(C50='packing materials data'!$B$12,'packing materials data'!$I$12*D50,"")&amp;IF(C50='packing materials data'!$B$13,'packing materials data'!$I$13*D50,"")&amp;IF(C50='packing materials data'!$B$14,'packing materials data'!$I$14*D50,"")&amp;IF(C50='packing materials data'!$B$15,'packing materials data'!$I$15*D50,"")&amp;IF(C50='packing materials data'!$B$16,'packing materials data'!$I$16*D50,"")&amp;IF(C50='packing materials data'!$B$17,'packing materials data'!$I$17*D50,"")&amp;IF(C50='packing materials data'!$B$18,'packing materials data'!$I$18*D50,"")&amp;IF(C50='packing materials data'!$B$19,'packing materials data'!$I$19*D50,"")&amp;IF(C50='packing materials data'!$B$20,'packing materials data'!$I$20*D50,"")&amp;IF(C50='packing materials data'!$B$21,'packing materials data'!$I$21*D50,"")&amp;IF(C50='packing materials data'!$B$22,'packing materials data'!$I$22*D50,"")&amp;IF(C50='packing materials data'!$B$23,'packing materials data'!$I$23*D50,"")&amp;IF(C50='packing materials data'!$B$24,'packing materials data'!$I$24*D50,"")&amp;IF(C50='packing materials data'!$B$25,'packing materials data'!$I$25*D50,"")&amp;IF(C50='packing materials data'!$B$26,'packing materials data'!$I$26*D50,"")&amp;IF(C50='packing materials data'!$B$27,'packing materials data'!$I$27*D50,"")&amp;IF(C50='packing materials data'!$B$28,'packing materials data'!$I$28*D50,"")</f>
        <v/>
      </c>
    </row>
    <row r="51" spans="1:8" x14ac:dyDescent="0.2">
      <c r="A51" s="7"/>
      <c r="B51" s="7"/>
      <c r="C51" s="7"/>
      <c r="D51" s="7"/>
      <c r="E51" s="7"/>
      <c r="F51" s="7"/>
      <c r="G51" s="8"/>
      <c r="H51" s="12" t="str">
        <f>IF(C51='packing materials data'!$B$3,'packing materials data'!$I$3*D51,"")&amp;IF(C51='packing materials data'!$B$4,'packing materials data'!$I$43*D51,"")&amp;IF(C51='packing materials data'!$B$5,'packing materials data'!$I$5*D51,"")&amp;IF(C51='packing materials data'!$B$6,'packing materials data'!$I$6*D51,"")&amp;IF(C51='packing materials data'!$B$7,'packing materials data'!$I$7*D51,"")&amp;IF(C51='packing materials data'!$B$8,'packing materials data'!$I$8*D51,"")&amp;IF(C51='packing materials data'!$B$9,'packing materials data'!$I$9*D51,"")&amp;IF(C51='packing materials data'!$B$10,'packing materials data'!$I$10*D51,"")&amp;IF(C51='packing materials data'!$B$11,'packing materials data'!$I$11*D51,"")&amp;IF(C51='packing materials data'!$B$12,'packing materials data'!$I$12*D51,"")&amp;IF(C51='packing materials data'!$B$13,'packing materials data'!$I$13*D51,"")&amp;IF(C51='packing materials data'!$B$14,'packing materials data'!$I$14*D51,"")&amp;IF(C51='packing materials data'!$B$15,'packing materials data'!$I$15*D51,"")&amp;IF(C51='packing materials data'!$B$16,'packing materials data'!$I$16*D51,"")&amp;IF(C51='packing materials data'!$B$17,'packing materials data'!$I$17*D51,"")&amp;IF(C51='packing materials data'!$B$18,'packing materials data'!$I$18*D51,"")&amp;IF(C51='packing materials data'!$B$19,'packing materials data'!$I$19*D51,"")&amp;IF(C51='packing materials data'!$B$20,'packing materials data'!$I$20*D51,"")&amp;IF(C51='packing materials data'!$B$21,'packing materials data'!$I$21*D51,"")&amp;IF(C51='packing materials data'!$B$22,'packing materials data'!$I$22*D51,"")&amp;IF(C51='packing materials data'!$B$23,'packing materials data'!$I$23*D51,"")&amp;IF(C51='packing materials data'!$B$24,'packing materials data'!$I$24*D51,"")&amp;IF(C51='packing materials data'!$B$25,'packing materials data'!$I$25*D51,"")&amp;IF(C51='packing materials data'!$B$26,'packing materials data'!$I$26*D51,"")&amp;IF(C51='packing materials data'!$B$27,'packing materials data'!$I$27*D51,"")&amp;IF(C51='packing materials data'!$B$28,'packing materials data'!$I$28*D51,"")</f>
        <v/>
      </c>
    </row>
    <row r="52" spans="1:8" x14ac:dyDescent="0.2">
      <c r="A52" s="7"/>
      <c r="B52" s="7"/>
      <c r="C52" s="7"/>
      <c r="D52" s="7"/>
      <c r="E52" s="7"/>
      <c r="F52" s="7"/>
      <c r="G52" s="8"/>
      <c r="H52" s="12" t="str">
        <f>IF(C52='packing materials data'!$B$3,'packing materials data'!$I$3*D52,"")&amp;IF(C52='packing materials data'!$B$4,'packing materials data'!$I$43*D52,"")&amp;IF(C52='packing materials data'!$B$5,'packing materials data'!$I$5*D52,"")&amp;IF(C52='packing materials data'!$B$6,'packing materials data'!$I$6*D52,"")&amp;IF(C52='packing materials data'!$B$7,'packing materials data'!$I$7*D52,"")&amp;IF(C52='packing materials data'!$B$8,'packing materials data'!$I$8*D52,"")&amp;IF(C52='packing materials data'!$B$9,'packing materials data'!$I$9*D52,"")&amp;IF(C52='packing materials data'!$B$10,'packing materials data'!$I$10*D52,"")&amp;IF(C52='packing materials data'!$B$11,'packing materials data'!$I$11*D52,"")&amp;IF(C52='packing materials data'!$B$12,'packing materials data'!$I$12*D52,"")&amp;IF(C52='packing materials data'!$B$13,'packing materials data'!$I$13*D52,"")&amp;IF(C52='packing materials data'!$B$14,'packing materials data'!$I$14*D52,"")&amp;IF(C52='packing materials data'!$B$15,'packing materials data'!$I$15*D52,"")&amp;IF(C52='packing materials data'!$B$16,'packing materials data'!$I$16*D52,"")&amp;IF(C52='packing materials data'!$B$17,'packing materials data'!$I$17*D52,"")&amp;IF(C52='packing materials data'!$B$18,'packing materials data'!$I$18*D52,"")&amp;IF(C52='packing materials data'!$B$19,'packing materials data'!$I$19*D52,"")&amp;IF(C52='packing materials data'!$B$20,'packing materials data'!$I$20*D52,"")&amp;IF(C52='packing materials data'!$B$21,'packing materials data'!$I$21*D52,"")&amp;IF(C52='packing materials data'!$B$22,'packing materials data'!$I$22*D52,"")&amp;IF(C52='packing materials data'!$B$23,'packing materials data'!$I$23*D52,"")&amp;IF(C52='packing materials data'!$B$24,'packing materials data'!$I$24*D52,"")&amp;IF(C52='packing materials data'!$B$25,'packing materials data'!$I$25*D52,"")&amp;IF(C52='packing materials data'!$B$26,'packing materials data'!$I$26*D52,"")&amp;IF(C52='packing materials data'!$B$27,'packing materials data'!$I$27*D52,"")&amp;IF(C52='packing materials data'!$B$28,'packing materials data'!$I$28*D52,"")</f>
        <v/>
      </c>
    </row>
    <row r="53" spans="1:8" x14ac:dyDescent="0.2">
      <c r="A53" s="7"/>
      <c r="B53" s="7"/>
      <c r="C53" s="7"/>
      <c r="D53" s="7"/>
      <c r="E53" s="7"/>
      <c r="F53" s="7"/>
      <c r="G53" s="8"/>
      <c r="H53" s="12" t="str">
        <f>IF(C53='packing materials data'!$B$3,'packing materials data'!$I$3*D53,"")&amp;IF(C53='packing materials data'!$B$4,'packing materials data'!$I$43*D53,"")&amp;IF(C53='packing materials data'!$B$5,'packing materials data'!$I$5*D53,"")&amp;IF(C53='packing materials data'!$B$6,'packing materials data'!$I$6*D53,"")&amp;IF(C53='packing materials data'!$B$7,'packing materials data'!$I$7*D53,"")&amp;IF(C53='packing materials data'!$B$8,'packing materials data'!$I$8*D53,"")&amp;IF(C53='packing materials data'!$B$9,'packing materials data'!$I$9*D53,"")&amp;IF(C53='packing materials data'!$B$10,'packing materials data'!$I$10*D53,"")&amp;IF(C53='packing materials data'!$B$11,'packing materials data'!$I$11*D53,"")&amp;IF(C53='packing materials data'!$B$12,'packing materials data'!$I$12*D53,"")&amp;IF(C53='packing materials data'!$B$13,'packing materials data'!$I$13*D53,"")&amp;IF(C53='packing materials data'!$B$14,'packing materials data'!$I$14*D53,"")&amp;IF(C53='packing materials data'!$B$15,'packing materials data'!$I$15*D53,"")&amp;IF(C53='packing materials data'!$B$16,'packing materials data'!$I$16*D53,"")&amp;IF(C53='packing materials data'!$B$17,'packing materials data'!$I$17*D53,"")&amp;IF(C53='packing materials data'!$B$18,'packing materials data'!$I$18*D53,"")&amp;IF(C53='packing materials data'!$B$19,'packing materials data'!$I$19*D53,"")&amp;IF(C53='packing materials data'!$B$20,'packing materials data'!$I$20*D53,"")&amp;IF(C53='packing materials data'!$B$21,'packing materials data'!$I$21*D53,"")&amp;IF(C53='packing materials data'!$B$22,'packing materials data'!$I$22*D53,"")&amp;IF(C53='packing materials data'!$B$23,'packing materials data'!$I$23*D53,"")&amp;IF(C53='packing materials data'!$B$24,'packing materials data'!$I$24*D53,"")&amp;IF(C53='packing materials data'!$B$25,'packing materials data'!$I$25*D53,"")&amp;IF(C53='packing materials data'!$B$26,'packing materials data'!$I$26*D53,"")&amp;IF(C53='packing materials data'!$B$27,'packing materials data'!$I$27*D53,"")&amp;IF(C53='packing materials data'!$B$28,'packing materials data'!$I$28*D53,"")</f>
        <v/>
      </c>
    </row>
    <row r="54" spans="1:8" x14ac:dyDescent="0.2">
      <c r="A54" s="7"/>
      <c r="B54" s="7"/>
      <c r="C54" s="7"/>
      <c r="D54" s="7"/>
      <c r="E54" s="7"/>
      <c r="F54" s="7"/>
      <c r="G54" s="8"/>
      <c r="H54" s="12" t="str">
        <f>IF(C54='packing materials data'!$B$3,'packing materials data'!$I$3*D54,"")&amp;IF(C54='packing materials data'!$B$4,'packing materials data'!$I$43*D54,"")&amp;IF(C54='packing materials data'!$B$5,'packing materials data'!$I$5*D54,"")&amp;IF(C54='packing materials data'!$B$6,'packing materials data'!$I$6*D54,"")&amp;IF(C54='packing materials data'!$B$7,'packing materials data'!$I$7*D54,"")&amp;IF(C54='packing materials data'!$B$8,'packing materials data'!$I$8*D54,"")&amp;IF(C54='packing materials data'!$B$9,'packing materials data'!$I$9*D54,"")&amp;IF(C54='packing materials data'!$B$10,'packing materials data'!$I$10*D54,"")&amp;IF(C54='packing materials data'!$B$11,'packing materials data'!$I$11*D54,"")&amp;IF(C54='packing materials data'!$B$12,'packing materials data'!$I$12*D54,"")&amp;IF(C54='packing materials data'!$B$13,'packing materials data'!$I$13*D54,"")&amp;IF(C54='packing materials data'!$B$14,'packing materials data'!$I$14*D54,"")&amp;IF(C54='packing materials data'!$B$15,'packing materials data'!$I$15*D54,"")&amp;IF(C54='packing materials data'!$B$16,'packing materials data'!$I$16*D54,"")&amp;IF(C54='packing materials data'!$B$17,'packing materials data'!$I$17*D54,"")&amp;IF(C54='packing materials data'!$B$18,'packing materials data'!$I$18*D54,"")&amp;IF(C54='packing materials data'!$B$19,'packing materials data'!$I$19*D54,"")&amp;IF(C54='packing materials data'!$B$20,'packing materials data'!$I$20*D54,"")&amp;IF(C54='packing materials data'!$B$21,'packing materials data'!$I$21*D54,"")&amp;IF(C54='packing materials data'!$B$22,'packing materials data'!$I$22*D54,"")&amp;IF(C54='packing materials data'!$B$23,'packing materials data'!$I$23*D54,"")&amp;IF(C54='packing materials data'!$B$24,'packing materials data'!$I$24*D54,"")&amp;IF(C54='packing materials data'!$B$25,'packing materials data'!$I$25*D54,"")&amp;IF(C54='packing materials data'!$B$26,'packing materials data'!$I$26*D54,"")&amp;IF(C54='packing materials data'!$B$27,'packing materials data'!$I$27*D54,"")&amp;IF(C54='packing materials data'!$B$28,'packing materials data'!$I$28*D54,"")</f>
        <v/>
      </c>
    </row>
    <row r="55" spans="1:8" x14ac:dyDescent="0.2">
      <c r="A55" s="7"/>
      <c r="B55" s="7"/>
      <c r="C55" s="7"/>
      <c r="D55" s="7"/>
      <c r="E55" s="7"/>
      <c r="F55" s="7"/>
      <c r="G55" s="8"/>
      <c r="H55" s="12" t="str">
        <f>IF(C55='packing materials data'!$B$3,'packing materials data'!$I$3*D55,"")&amp;IF(C55='packing materials data'!$B$4,'packing materials data'!$I$43*D55,"")&amp;IF(C55='packing materials data'!$B$5,'packing materials data'!$I$5*D55,"")&amp;IF(C55='packing materials data'!$B$6,'packing materials data'!$I$6*D55,"")&amp;IF(C55='packing materials data'!$B$7,'packing materials data'!$I$7*D55,"")&amp;IF(C55='packing materials data'!$B$8,'packing materials data'!$I$8*D55,"")&amp;IF(C55='packing materials data'!$B$9,'packing materials data'!$I$9*D55,"")&amp;IF(C55='packing materials data'!$B$10,'packing materials data'!$I$10*D55,"")&amp;IF(C55='packing materials data'!$B$11,'packing materials data'!$I$11*D55,"")&amp;IF(C55='packing materials data'!$B$12,'packing materials data'!$I$12*D55,"")&amp;IF(C55='packing materials data'!$B$13,'packing materials data'!$I$13*D55,"")&amp;IF(C55='packing materials data'!$B$14,'packing materials data'!$I$14*D55,"")&amp;IF(C55='packing materials data'!$B$15,'packing materials data'!$I$15*D55,"")&amp;IF(C55='packing materials data'!$B$16,'packing materials data'!$I$16*D55,"")&amp;IF(C55='packing materials data'!$B$17,'packing materials data'!$I$17*D55,"")&amp;IF(C55='packing materials data'!$B$18,'packing materials data'!$I$18*D55,"")&amp;IF(C55='packing materials data'!$B$19,'packing materials data'!$I$19*D55,"")&amp;IF(C55='packing materials data'!$B$20,'packing materials data'!$I$20*D55,"")&amp;IF(C55='packing materials data'!$B$21,'packing materials data'!$I$21*D55,"")&amp;IF(C55='packing materials data'!$B$22,'packing materials data'!$I$22*D55,"")&amp;IF(C55='packing materials data'!$B$23,'packing materials data'!$I$23*D55,"")&amp;IF(C55='packing materials data'!$B$24,'packing materials data'!$I$24*D55,"")&amp;IF(C55='packing materials data'!$B$25,'packing materials data'!$I$25*D55,"")&amp;IF(C55='packing materials data'!$B$26,'packing materials data'!$I$26*D55,"")&amp;IF(C55='packing materials data'!$B$27,'packing materials data'!$I$27*D55,"")&amp;IF(C55='packing materials data'!$B$28,'packing materials data'!$I$28*D55,"")</f>
        <v/>
      </c>
    </row>
    <row r="56" spans="1:8" x14ac:dyDescent="0.2">
      <c r="A56" s="7"/>
      <c r="B56" s="7"/>
      <c r="C56" s="7"/>
      <c r="D56" s="7"/>
      <c r="E56" s="7"/>
      <c r="F56" s="7"/>
      <c r="G56" s="8"/>
      <c r="H56" s="12" t="str">
        <f>IF(C56='packing materials data'!$B$3,'packing materials data'!$I$3*D56,"")&amp;IF(C56='packing materials data'!$B$4,'packing materials data'!$I$43*D56,"")&amp;IF(C56='packing materials data'!$B$5,'packing materials data'!$I$5*D56,"")&amp;IF(C56='packing materials data'!$B$6,'packing materials data'!$I$6*D56,"")&amp;IF(C56='packing materials data'!$B$7,'packing materials data'!$I$7*D56,"")&amp;IF(C56='packing materials data'!$B$8,'packing materials data'!$I$8*D56,"")&amp;IF(C56='packing materials data'!$B$9,'packing materials data'!$I$9*D56,"")&amp;IF(C56='packing materials data'!$B$10,'packing materials data'!$I$10*D56,"")&amp;IF(C56='packing materials data'!$B$11,'packing materials data'!$I$11*D56,"")&amp;IF(C56='packing materials data'!$B$12,'packing materials data'!$I$12*D56,"")&amp;IF(C56='packing materials data'!$B$13,'packing materials data'!$I$13*D56,"")&amp;IF(C56='packing materials data'!$B$14,'packing materials data'!$I$14*D56,"")&amp;IF(C56='packing materials data'!$B$15,'packing materials data'!$I$15*D56,"")&amp;IF(C56='packing materials data'!$B$16,'packing materials data'!$I$16*D56,"")&amp;IF(C56='packing materials data'!$B$17,'packing materials data'!$I$17*D56,"")&amp;IF(C56='packing materials data'!$B$18,'packing materials data'!$I$18*D56,"")&amp;IF(C56='packing materials data'!$B$19,'packing materials data'!$I$19*D56,"")&amp;IF(C56='packing materials data'!$B$20,'packing materials data'!$I$20*D56,"")&amp;IF(C56='packing materials data'!$B$21,'packing materials data'!$I$21*D56,"")&amp;IF(C56='packing materials data'!$B$22,'packing materials data'!$I$22*D56,"")&amp;IF(C56='packing materials data'!$B$23,'packing materials data'!$I$23*D56,"")&amp;IF(C56='packing materials data'!$B$24,'packing materials data'!$I$24*D56,"")&amp;IF(C56='packing materials data'!$B$25,'packing materials data'!$I$25*D56,"")&amp;IF(C56='packing materials data'!$B$26,'packing materials data'!$I$26*D56,"")&amp;IF(C56='packing materials data'!$B$27,'packing materials data'!$I$27*D56,"")&amp;IF(C56='packing materials data'!$B$28,'packing materials data'!$I$28*D56,"")</f>
        <v/>
      </c>
    </row>
    <row r="57" spans="1:8" x14ac:dyDescent="0.2">
      <c r="A57" s="7"/>
      <c r="B57" s="7"/>
      <c r="C57" s="7"/>
      <c r="D57" s="7"/>
      <c r="E57" s="7"/>
      <c r="F57" s="7"/>
      <c r="G57" s="8"/>
      <c r="H57" s="12" t="str">
        <f>IF(C57='packing materials data'!$B$3,'packing materials data'!$I$3*D57,"")&amp;IF(C57='packing materials data'!$B$4,'packing materials data'!$I$43*D57,"")&amp;IF(C57='packing materials data'!$B$5,'packing materials data'!$I$5*D57,"")&amp;IF(C57='packing materials data'!$B$6,'packing materials data'!$I$6*D57,"")&amp;IF(C57='packing materials data'!$B$7,'packing materials data'!$I$7*D57,"")&amp;IF(C57='packing materials data'!$B$8,'packing materials data'!$I$8*D57,"")&amp;IF(C57='packing materials data'!$B$9,'packing materials data'!$I$9*D57,"")&amp;IF(C57='packing materials data'!$B$10,'packing materials data'!$I$10*D57,"")&amp;IF(C57='packing materials data'!$B$11,'packing materials data'!$I$11*D57,"")&amp;IF(C57='packing materials data'!$B$12,'packing materials data'!$I$12*D57,"")&amp;IF(C57='packing materials data'!$B$13,'packing materials data'!$I$13*D57,"")&amp;IF(C57='packing materials data'!$B$14,'packing materials data'!$I$14*D57,"")&amp;IF(C57='packing materials data'!$B$15,'packing materials data'!$I$15*D57,"")&amp;IF(C57='packing materials data'!$B$16,'packing materials data'!$I$16*D57,"")&amp;IF(C57='packing materials data'!$B$17,'packing materials data'!$I$17*D57,"")&amp;IF(C57='packing materials data'!$B$18,'packing materials data'!$I$18*D57,"")&amp;IF(C57='packing materials data'!$B$19,'packing materials data'!$I$19*D57,"")&amp;IF(C57='packing materials data'!$B$20,'packing materials data'!$I$20*D57,"")&amp;IF(C57='packing materials data'!$B$21,'packing materials data'!$I$21*D57,"")&amp;IF(C57='packing materials data'!$B$22,'packing materials data'!$I$22*D57,"")&amp;IF(C57='packing materials data'!$B$23,'packing materials data'!$I$23*D57,"")&amp;IF(C57='packing materials data'!$B$24,'packing materials data'!$I$24*D57,"")&amp;IF(C57='packing materials data'!$B$25,'packing materials data'!$I$25*D57,"")&amp;IF(C57='packing materials data'!$B$26,'packing materials data'!$I$26*D57,"")&amp;IF(C57='packing materials data'!$B$27,'packing materials data'!$I$27*D57,"")&amp;IF(C57='packing materials data'!$B$28,'packing materials data'!$I$28*D57,"")</f>
        <v/>
      </c>
    </row>
    <row r="58" spans="1:8" x14ac:dyDescent="0.2">
      <c r="A58" s="7"/>
      <c r="B58" s="7"/>
      <c r="C58" s="7"/>
      <c r="D58" s="7"/>
      <c r="E58" s="7"/>
      <c r="F58" s="7"/>
      <c r="G58" s="8"/>
      <c r="H58" s="12" t="str">
        <f>IF(C58='packing materials data'!$B$3,'packing materials data'!$I$3*D58,"")&amp;IF(C58='packing materials data'!$B$4,'packing materials data'!$I$43*D58,"")&amp;IF(C58='packing materials data'!$B$5,'packing materials data'!$I$5*D58,"")&amp;IF(C58='packing materials data'!$B$6,'packing materials data'!$I$6*D58,"")&amp;IF(C58='packing materials data'!$B$7,'packing materials data'!$I$7*D58,"")&amp;IF(C58='packing materials data'!$B$8,'packing materials data'!$I$8*D58,"")&amp;IF(C58='packing materials data'!$B$9,'packing materials data'!$I$9*D58,"")&amp;IF(C58='packing materials data'!$B$10,'packing materials data'!$I$10*D58,"")&amp;IF(C58='packing materials data'!$B$11,'packing materials data'!$I$11*D58,"")&amp;IF(C58='packing materials data'!$B$12,'packing materials data'!$I$12*D58,"")&amp;IF(C58='packing materials data'!$B$13,'packing materials data'!$I$13*D58,"")&amp;IF(C58='packing materials data'!$B$14,'packing materials data'!$I$14*D58,"")&amp;IF(C58='packing materials data'!$B$15,'packing materials data'!$I$15*D58,"")&amp;IF(C58='packing materials data'!$B$16,'packing materials data'!$I$16*D58,"")&amp;IF(C58='packing materials data'!$B$17,'packing materials data'!$I$17*D58,"")&amp;IF(C58='packing materials data'!$B$18,'packing materials data'!$I$18*D58,"")&amp;IF(C58='packing materials data'!$B$19,'packing materials data'!$I$19*D58,"")&amp;IF(C58='packing materials data'!$B$20,'packing materials data'!$I$20*D58,"")&amp;IF(C58='packing materials data'!$B$21,'packing materials data'!$I$21*D58,"")&amp;IF(C58='packing materials data'!$B$22,'packing materials data'!$I$22*D58,"")&amp;IF(C58='packing materials data'!$B$23,'packing materials data'!$I$23*D58,"")&amp;IF(C58='packing materials data'!$B$24,'packing materials data'!$I$24*D58,"")&amp;IF(C58='packing materials data'!$B$25,'packing materials data'!$I$25*D58,"")&amp;IF(C58='packing materials data'!$B$26,'packing materials data'!$I$26*D58,"")&amp;IF(C58='packing materials data'!$B$27,'packing materials data'!$I$27*D58,"")&amp;IF(C58='packing materials data'!$B$28,'packing materials data'!$I$28*D58,"")</f>
        <v/>
      </c>
    </row>
    <row r="59" spans="1:8" x14ac:dyDescent="0.2">
      <c r="A59" s="7"/>
      <c r="B59" s="7"/>
      <c r="C59" s="7"/>
      <c r="D59" s="7"/>
      <c r="E59" s="7"/>
      <c r="F59" s="7"/>
      <c r="G59" s="8"/>
      <c r="H59" s="12" t="str">
        <f>IF(C59='packing materials data'!$B$3,'packing materials data'!$I$3*D59,"")&amp;IF(C59='packing materials data'!$B$4,'packing materials data'!$I$43*D59,"")&amp;IF(C59='packing materials data'!$B$5,'packing materials data'!$I$5*D59,"")&amp;IF(C59='packing materials data'!$B$6,'packing materials data'!$I$6*D59,"")&amp;IF(C59='packing materials data'!$B$7,'packing materials data'!$I$7*D59,"")&amp;IF(C59='packing materials data'!$B$8,'packing materials data'!$I$8*D59,"")&amp;IF(C59='packing materials data'!$B$9,'packing materials data'!$I$9*D59,"")&amp;IF(C59='packing materials data'!$B$10,'packing materials data'!$I$10*D59,"")&amp;IF(C59='packing materials data'!$B$11,'packing materials data'!$I$11*D59,"")&amp;IF(C59='packing materials data'!$B$12,'packing materials data'!$I$12*D59,"")&amp;IF(C59='packing materials data'!$B$13,'packing materials data'!$I$13*D59,"")&amp;IF(C59='packing materials data'!$B$14,'packing materials data'!$I$14*D59,"")&amp;IF(C59='packing materials data'!$B$15,'packing materials data'!$I$15*D59,"")&amp;IF(C59='packing materials data'!$B$16,'packing materials data'!$I$16*D59,"")&amp;IF(C59='packing materials data'!$B$17,'packing materials data'!$I$17*D59,"")&amp;IF(C59='packing materials data'!$B$18,'packing materials data'!$I$18*D59,"")&amp;IF(C59='packing materials data'!$B$19,'packing materials data'!$I$19*D59,"")&amp;IF(C59='packing materials data'!$B$20,'packing materials data'!$I$20*D59,"")&amp;IF(C59='packing materials data'!$B$21,'packing materials data'!$I$21*D59,"")&amp;IF(C59='packing materials data'!$B$22,'packing materials data'!$I$22*D59,"")&amp;IF(C59='packing materials data'!$B$23,'packing materials data'!$I$23*D59,"")&amp;IF(C59='packing materials data'!$B$24,'packing materials data'!$I$24*D59,"")&amp;IF(C59='packing materials data'!$B$25,'packing materials data'!$I$25*D59,"")&amp;IF(C59='packing materials data'!$B$26,'packing materials data'!$I$26*D59,"")&amp;IF(C59='packing materials data'!$B$27,'packing materials data'!$I$27*D59,"")&amp;IF(C59='packing materials data'!$B$28,'packing materials data'!$I$28*D59,"")</f>
        <v/>
      </c>
    </row>
    <row r="60" spans="1:8" x14ac:dyDescent="0.2">
      <c r="A60" s="7"/>
      <c r="B60" s="7"/>
      <c r="C60" s="7"/>
      <c r="D60" s="7"/>
      <c r="E60" s="7"/>
      <c r="F60" s="7"/>
      <c r="G60" s="8"/>
      <c r="H60" s="12" t="str">
        <f>IF(C60='packing materials data'!$B$3,'packing materials data'!$I$3*D60,"")&amp;IF(C60='packing materials data'!$B$4,'packing materials data'!$I$43*D60,"")&amp;IF(C60='packing materials data'!$B$5,'packing materials data'!$I$5*D60,"")&amp;IF(C60='packing materials data'!$B$6,'packing materials data'!$I$6*D60,"")&amp;IF(C60='packing materials data'!$B$7,'packing materials data'!$I$7*D60,"")&amp;IF(C60='packing materials data'!$B$8,'packing materials data'!$I$8*D60,"")&amp;IF(C60='packing materials data'!$B$9,'packing materials data'!$I$9*D60,"")&amp;IF(C60='packing materials data'!$B$10,'packing materials data'!$I$10*D60,"")&amp;IF(C60='packing materials data'!$B$11,'packing materials data'!$I$11*D60,"")&amp;IF(C60='packing materials data'!$B$12,'packing materials data'!$I$12*D60,"")&amp;IF(C60='packing materials data'!$B$13,'packing materials data'!$I$13*D60,"")&amp;IF(C60='packing materials data'!$B$14,'packing materials data'!$I$14*D60,"")&amp;IF(C60='packing materials data'!$B$15,'packing materials data'!$I$15*D60,"")&amp;IF(C60='packing materials data'!$B$16,'packing materials data'!$I$16*D60,"")&amp;IF(C60='packing materials data'!$B$17,'packing materials data'!$I$17*D60,"")&amp;IF(C60='packing materials data'!$B$18,'packing materials data'!$I$18*D60,"")&amp;IF(C60='packing materials data'!$B$19,'packing materials data'!$I$19*D60,"")&amp;IF(C60='packing materials data'!$B$20,'packing materials data'!$I$20*D60,"")&amp;IF(C60='packing materials data'!$B$21,'packing materials data'!$I$21*D60,"")&amp;IF(C60='packing materials data'!$B$22,'packing materials data'!$I$22*D60,"")&amp;IF(C60='packing materials data'!$B$23,'packing materials data'!$I$23*D60,"")&amp;IF(C60='packing materials data'!$B$24,'packing materials data'!$I$24*D60,"")&amp;IF(C60='packing materials data'!$B$25,'packing materials data'!$I$25*D60,"")&amp;IF(C60='packing materials data'!$B$26,'packing materials data'!$I$26*D60,"")&amp;IF(C60='packing materials data'!$B$27,'packing materials data'!$I$27*D60,"")&amp;IF(C60='packing materials data'!$B$28,'packing materials data'!$I$28*D60,"")</f>
        <v/>
      </c>
    </row>
    <row r="61" spans="1:8" x14ac:dyDescent="0.2">
      <c r="A61" s="7"/>
      <c r="B61" s="7"/>
      <c r="C61" s="7"/>
      <c r="D61" s="7"/>
      <c r="E61" s="7"/>
      <c r="F61" s="7"/>
      <c r="G61" s="8"/>
      <c r="H61" s="12" t="str">
        <f>IF(C61='packing materials data'!$B$3,'packing materials data'!$I$3*D61,"")&amp;IF(C61='packing materials data'!$B$4,'packing materials data'!$I$43*D61,"")&amp;IF(C61='packing materials data'!$B$5,'packing materials data'!$I$5*D61,"")&amp;IF(C61='packing materials data'!$B$6,'packing materials data'!$I$6*D61,"")&amp;IF(C61='packing materials data'!$B$7,'packing materials data'!$I$7*D61,"")&amp;IF(C61='packing materials data'!$B$8,'packing materials data'!$I$8*D61,"")&amp;IF(C61='packing materials data'!$B$9,'packing materials data'!$I$9*D61,"")&amp;IF(C61='packing materials data'!$B$10,'packing materials data'!$I$10*D61,"")&amp;IF(C61='packing materials data'!$B$11,'packing materials data'!$I$11*D61,"")&amp;IF(C61='packing materials data'!$B$12,'packing materials data'!$I$12*D61,"")&amp;IF(C61='packing materials data'!$B$13,'packing materials data'!$I$13*D61,"")&amp;IF(C61='packing materials data'!$B$14,'packing materials data'!$I$14*D61,"")&amp;IF(C61='packing materials data'!$B$15,'packing materials data'!$I$15*D61,"")&amp;IF(C61='packing materials data'!$B$16,'packing materials data'!$I$16*D61,"")&amp;IF(C61='packing materials data'!$B$17,'packing materials data'!$I$17*D61,"")&amp;IF(C61='packing materials data'!$B$18,'packing materials data'!$I$18*D61,"")&amp;IF(C61='packing materials data'!$B$19,'packing materials data'!$I$19*D61,"")&amp;IF(C61='packing materials data'!$B$20,'packing materials data'!$I$20*D61,"")&amp;IF(C61='packing materials data'!$B$21,'packing materials data'!$I$21*D61,"")&amp;IF(C61='packing materials data'!$B$22,'packing materials data'!$I$22*D61,"")&amp;IF(C61='packing materials data'!$B$23,'packing materials data'!$I$23*D61,"")&amp;IF(C61='packing materials data'!$B$24,'packing materials data'!$I$24*D61,"")&amp;IF(C61='packing materials data'!$B$25,'packing materials data'!$I$25*D61,"")&amp;IF(C61='packing materials data'!$B$26,'packing materials data'!$I$26*D61,"")&amp;IF(C61='packing materials data'!$B$27,'packing materials data'!$I$27*D61,"")&amp;IF(C61='packing materials data'!$B$28,'packing materials data'!$I$28*D61,"")</f>
        <v/>
      </c>
    </row>
    <row r="62" spans="1:8" x14ac:dyDescent="0.2">
      <c r="A62" s="7"/>
      <c r="B62" s="7"/>
      <c r="C62" s="7"/>
      <c r="D62" s="7"/>
      <c r="E62" s="7"/>
      <c r="F62" s="7"/>
      <c r="G62" s="8"/>
      <c r="H62" s="12" t="str">
        <f>IF(C62='packing materials data'!$B$3,'packing materials data'!$I$3*D62,"")&amp;IF(C62='packing materials data'!$B$4,'packing materials data'!$I$43*D62,"")&amp;IF(C62='packing materials data'!$B$5,'packing materials data'!$I$5*D62,"")&amp;IF(C62='packing materials data'!$B$6,'packing materials data'!$I$6*D62,"")&amp;IF(C62='packing materials data'!$B$7,'packing materials data'!$I$7*D62,"")&amp;IF(C62='packing materials data'!$B$8,'packing materials data'!$I$8*D62,"")&amp;IF(C62='packing materials data'!$B$9,'packing materials data'!$I$9*D62,"")&amp;IF(C62='packing materials data'!$B$10,'packing materials data'!$I$10*D62,"")&amp;IF(C62='packing materials data'!$B$11,'packing materials data'!$I$11*D62,"")&amp;IF(C62='packing materials data'!$B$12,'packing materials data'!$I$12*D62,"")&amp;IF(C62='packing materials data'!$B$13,'packing materials data'!$I$13*D62,"")&amp;IF(C62='packing materials data'!$B$14,'packing materials data'!$I$14*D62,"")&amp;IF(C62='packing materials data'!$B$15,'packing materials data'!$I$15*D62,"")&amp;IF(C62='packing materials data'!$B$16,'packing materials data'!$I$16*D62,"")&amp;IF(C62='packing materials data'!$B$17,'packing materials data'!$I$17*D62,"")&amp;IF(C62='packing materials data'!$B$18,'packing materials data'!$I$18*D62,"")&amp;IF(C62='packing materials data'!$B$19,'packing materials data'!$I$19*D62,"")&amp;IF(C62='packing materials data'!$B$20,'packing materials data'!$I$20*D62,"")&amp;IF(C62='packing materials data'!$B$21,'packing materials data'!$I$21*D62,"")&amp;IF(C62='packing materials data'!$B$22,'packing materials data'!$I$22*D62,"")&amp;IF(C62='packing materials data'!$B$23,'packing materials data'!$I$23*D62,"")&amp;IF(C62='packing materials data'!$B$24,'packing materials data'!$I$24*D62,"")&amp;IF(C62='packing materials data'!$B$25,'packing materials data'!$I$25*D62,"")&amp;IF(C62='packing materials data'!$B$26,'packing materials data'!$I$26*D62,"")&amp;IF(C62='packing materials data'!$B$27,'packing materials data'!$I$27*D62,"")&amp;IF(C62='packing materials data'!$B$28,'packing materials data'!$I$28*D62,"")</f>
        <v/>
      </c>
    </row>
    <row r="63" spans="1:8" x14ac:dyDescent="0.2">
      <c r="A63" s="7"/>
      <c r="B63" s="7"/>
      <c r="C63" s="7"/>
      <c r="D63" s="7"/>
      <c r="E63" s="7"/>
      <c r="F63" s="7"/>
      <c r="G63" s="8"/>
      <c r="H63" s="12" t="str">
        <f>IF(C63='packing materials data'!$B$3,'packing materials data'!$I$3*D63,"")&amp;IF(C63='packing materials data'!$B$4,'packing materials data'!$I$43*D63,"")&amp;IF(C63='packing materials data'!$B$5,'packing materials data'!$I$5*D63,"")&amp;IF(C63='packing materials data'!$B$6,'packing materials data'!$I$6*D63,"")&amp;IF(C63='packing materials data'!$B$7,'packing materials data'!$I$7*D63,"")&amp;IF(C63='packing materials data'!$B$8,'packing materials data'!$I$8*D63,"")&amp;IF(C63='packing materials data'!$B$9,'packing materials data'!$I$9*D63,"")&amp;IF(C63='packing materials data'!$B$10,'packing materials data'!$I$10*D63,"")&amp;IF(C63='packing materials data'!$B$11,'packing materials data'!$I$11*D63,"")&amp;IF(C63='packing materials data'!$B$12,'packing materials data'!$I$12*D63,"")&amp;IF(C63='packing materials data'!$B$13,'packing materials data'!$I$13*D63,"")&amp;IF(C63='packing materials data'!$B$14,'packing materials data'!$I$14*D63,"")&amp;IF(C63='packing materials data'!$B$15,'packing materials data'!$I$15*D63,"")&amp;IF(C63='packing materials data'!$B$16,'packing materials data'!$I$16*D63,"")&amp;IF(C63='packing materials data'!$B$17,'packing materials data'!$I$17*D63,"")&amp;IF(C63='packing materials data'!$B$18,'packing materials data'!$I$18*D63,"")&amp;IF(C63='packing materials data'!$B$19,'packing materials data'!$I$19*D63,"")&amp;IF(C63='packing materials data'!$B$20,'packing materials data'!$I$20*D63,"")&amp;IF(C63='packing materials data'!$B$21,'packing materials data'!$I$21*D63,"")&amp;IF(C63='packing materials data'!$B$22,'packing materials data'!$I$22*D63,"")&amp;IF(C63='packing materials data'!$B$23,'packing materials data'!$I$23*D63,"")&amp;IF(C63='packing materials data'!$B$24,'packing materials data'!$I$24*D63,"")&amp;IF(C63='packing materials data'!$B$25,'packing materials data'!$I$25*D63,"")&amp;IF(C63='packing materials data'!$B$26,'packing materials data'!$I$26*D63,"")&amp;IF(C63='packing materials data'!$B$27,'packing materials data'!$I$27*D63,"")&amp;IF(C63='packing materials data'!$B$28,'packing materials data'!$I$28*D63,"")</f>
        <v/>
      </c>
    </row>
    <row r="64" spans="1:8" x14ac:dyDescent="0.2">
      <c r="A64" s="7"/>
      <c r="B64" s="7"/>
      <c r="C64" s="7"/>
      <c r="D64" s="7"/>
      <c r="E64" s="7"/>
      <c r="F64" s="7"/>
      <c r="G64" s="8"/>
      <c r="H64" s="12" t="str">
        <f>IF(C64='packing materials data'!$B$3,'packing materials data'!$I$3*D64,"")&amp;IF(C64='packing materials data'!$B$4,'packing materials data'!$I$43*D64,"")&amp;IF(C64='packing materials data'!$B$5,'packing materials data'!$I$5*D64,"")&amp;IF(C64='packing materials data'!$B$6,'packing materials data'!$I$6*D64,"")&amp;IF(C64='packing materials data'!$B$7,'packing materials data'!$I$7*D64,"")&amp;IF(C64='packing materials data'!$B$8,'packing materials data'!$I$8*D64,"")&amp;IF(C64='packing materials data'!$B$9,'packing materials data'!$I$9*D64,"")&amp;IF(C64='packing materials data'!$B$10,'packing materials data'!$I$10*D64,"")&amp;IF(C64='packing materials data'!$B$11,'packing materials data'!$I$11*D64,"")&amp;IF(C64='packing materials data'!$B$12,'packing materials data'!$I$12*D64,"")&amp;IF(C64='packing materials data'!$B$13,'packing materials data'!$I$13*D64,"")&amp;IF(C64='packing materials data'!$B$14,'packing materials data'!$I$14*D64,"")&amp;IF(C64='packing materials data'!$B$15,'packing materials data'!$I$15*D64,"")&amp;IF(C64='packing materials data'!$B$16,'packing materials data'!$I$16*D64,"")&amp;IF(C64='packing materials data'!$B$17,'packing materials data'!$I$17*D64,"")&amp;IF(C64='packing materials data'!$B$18,'packing materials data'!$I$18*D64,"")&amp;IF(C64='packing materials data'!$B$19,'packing materials data'!$I$19*D64,"")&amp;IF(C64='packing materials data'!$B$20,'packing materials data'!$I$20*D64,"")&amp;IF(C64='packing materials data'!$B$21,'packing materials data'!$I$21*D64,"")&amp;IF(C64='packing materials data'!$B$22,'packing materials data'!$I$22*D64,"")&amp;IF(C64='packing materials data'!$B$23,'packing materials data'!$I$23*D64,"")&amp;IF(C64='packing materials data'!$B$24,'packing materials data'!$I$24*D64,"")&amp;IF(C64='packing materials data'!$B$25,'packing materials data'!$I$25*D64,"")&amp;IF(C64='packing materials data'!$B$26,'packing materials data'!$I$26*D64,"")&amp;IF(C64='packing materials data'!$B$27,'packing materials data'!$I$27*D64,"")&amp;IF(C64='packing materials data'!$B$28,'packing materials data'!$I$28*D64,"")</f>
        <v/>
      </c>
    </row>
    <row r="65" spans="1:8" x14ac:dyDescent="0.2">
      <c r="A65" s="7"/>
      <c r="B65" s="7"/>
      <c r="C65" s="7"/>
      <c r="D65" s="7"/>
      <c r="E65" s="7"/>
      <c r="F65" s="7"/>
      <c r="G65" s="8"/>
      <c r="H65" s="12" t="str">
        <f>IF(C65='packing materials data'!$B$3,'packing materials data'!$I$3*D65,"")&amp;IF(C65='packing materials data'!$B$4,'packing materials data'!$I$43*D65,"")&amp;IF(C65='packing materials data'!$B$5,'packing materials data'!$I$5*D65,"")&amp;IF(C65='packing materials data'!$B$6,'packing materials data'!$I$6*D65,"")&amp;IF(C65='packing materials data'!$B$7,'packing materials data'!$I$7*D65,"")&amp;IF(C65='packing materials data'!$B$8,'packing materials data'!$I$8*D65,"")&amp;IF(C65='packing materials data'!$B$9,'packing materials data'!$I$9*D65,"")&amp;IF(C65='packing materials data'!$B$10,'packing materials data'!$I$10*D65,"")&amp;IF(C65='packing materials data'!$B$11,'packing materials data'!$I$11*D65,"")&amp;IF(C65='packing materials data'!$B$12,'packing materials data'!$I$12*D65,"")&amp;IF(C65='packing materials data'!$B$13,'packing materials data'!$I$13*D65,"")&amp;IF(C65='packing materials data'!$B$14,'packing materials data'!$I$14*D65,"")&amp;IF(C65='packing materials data'!$B$15,'packing materials data'!$I$15*D65,"")&amp;IF(C65='packing materials data'!$B$16,'packing materials data'!$I$16*D65,"")&amp;IF(C65='packing materials data'!$B$17,'packing materials data'!$I$17*D65,"")&amp;IF(C65='packing materials data'!$B$18,'packing materials data'!$I$18*D65,"")&amp;IF(C65='packing materials data'!$B$19,'packing materials data'!$I$19*D65,"")&amp;IF(C65='packing materials data'!$B$20,'packing materials data'!$I$20*D65,"")&amp;IF(C65='packing materials data'!$B$21,'packing materials data'!$I$21*D65,"")&amp;IF(C65='packing materials data'!$B$22,'packing materials data'!$I$22*D65,"")&amp;IF(C65='packing materials data'!$B$23,'packing materials data'!$I$23*D65,"")&amp;IF(C65='packing materials data'!$B$24,'packing materials data'!$I$24*D65,"")&amp;IF(C65='packing materials data'!$B$25,'packing materials data'!$I$25*D65,"")&amp;IF(C65='packing materials data'!$B$26,'packing materials data'!$I$26*D65,"")&amp;IF(C65='packing materials data'!$B$27,'packing materials data'!$I$27*D65,"")&amp;IF(C65='packing materials data'!$B$28,'packing materials data'!$I$28*D65,"")</f>
        <v/>
      </c>
    </row>
    <row r="66" spans="1:8" x14ac:dyDescent="0.2">
      <c r="A66" s="7"/>
      <c r="B66" s="7"/>
      <c r="C66" s="7"/>
      <c r="D66" s="7"/>
      <c r="E66" s="7"/>
      <c r="F66" s="7"/>
      <c r="G66" s="8"/>
      <c r="H66" s="12" t="str">
        <f>IF(C66='packing materials data'!$B$3,'packing materials data'!$I$3*D66,"")&amp;IF(C66='packing materials data'!$B$4,'packing materials data'!$I$43*D66,"")&amp;IF(C66='packing materials data'!$B$5,'packing materials data'!$I$5*D66,"")&amp;IF(C66='packing materials data'!$B$6,'packing materials data'!$I$6*D66,"")&amp;IF(C66='packing materials data'!$B$7,'packing materials data'!$I$7*D66,"")&amp;IF(C66='packing materials data'!$B$8,'packing materials data'!$I$8*D66,"")&amp;IF(C66='packing materials data'!$B$9,'packing materials data'!$I$9*D66,"")&amp;IF(C66='packing materials data'!$B$10,'packing materials data'!$I$10*D66,"")&amp;IF(C66='packing materials data'!$B$11,'packing materials data'!$I$11*D66,"")&amp;IF(C66='packing materials data'!$B$12,'packing materials data'!$I$12*D66,"")&amp;IF(C66='packing materials data'!$B$13,'packing materials data'!$I$13*D66,"")&amp;IF(C66='packing materials data'!$B$14,'packing materials data'!$I$14*D66,"")&amp;IF(C66='packing materials data'!$B$15,'packing materials data'!$I$15*D66,"")&amp;IF(C66='packing materials data'!$B$16,'packing materials data'!$I$16*D66,"")&amp;IF(C66='packing materials data'!$B$17,'packing materials data'!$I$17*D66,"")&amp;IF(C66='packing materials data'!$B$18,'packing materials data'!$I$18*D66,"")&amp;IF(C66='packing materials data'!$B$19,'packing materials data'!$I$19*D66,"")&amp;IF(C66='packing materials data'!$B$20,'packing materials data'!$I$20*D66,"")&amp;IF(C66='packing materials data'!$B$21,'packing materials data'!$I$21*D66,"")&amp;IF(C66='packing materials data'!$B$22,'packing materials data'!$I$22*D66,"")&amp;IF(C66='packing materials data'!$B$23,'packing materials data'!$I$23*D66,"")&amp;IF(C66='packing materials data'!$B$24,'packing materials data'!$I$24*D66,"")&amp;IF(C66='packing materials data'!$B$25,'packing materials data'!$I$25*D66,"")&amp;IF(C66='packing materials data'!$B$26,'packing materials data'!$I$26*D66,"")&amp;IF(C66='packing materials data'!$B$27,'packing materials data'!$I$27*D66,"")&amp;IF(C66='packing materials data'!$B$28,'packing materials data'!$I$28*D66,"")</f>
        <v/>
      </c>
    </row>
    <row r="67" spans="1:8" x14ac:dyDescent="0.2">
      <c r="A67" s="7"/>
      <c r="B67" s="7"/>
      <c r="C67" s="7"/>
      <c r="D67" s="7"/>
      <c r="E67" s="7"/>
      <c r="F67" s="7"/>
      <c r="G67" s="8"/>
      <c r="H67" s="12" t="str">
        <f>IF(C67='packing materials data'!$B$3,'packing materials data'!$I$3*D67,"")&amp;IF(C67='packing materials data'!$B$4,'packing materials data'!$I$43*D67,"")&amp;IF(C67='packing materials data'!$B$5,'packing materials data'!$I$5*D67,"")&amp;IF(C67='packing materials data'!$B$6,'packing materials data'!$I$6*D67,"")&amp;IF(C67='packing materials data'!$B$7,'packing materials data'!$I$7*D67,"")&amp;IF(C67='packing materials data'!$B$8,'packing materials data'!$I$8*D67,"")&amp;IF(C67='packing materials data'!$B$9,'packing materials data'!$I$9*D67,"")&amp;IF(C67='packing materials data'!$B$10,'packing materials data'!$I$10*D67,"")&amp;IF(C67='packing materials data'!$B$11,'packing materials data'!$I$11*D67,"")&amp;IF(C67='packing materials data'!$B$12,'packing materials data'!$I$12*D67,"")&amp;IF(C67='packing materials data'!$B$13,'packing materials data'!$I$13*D67,"")&amp;IF(C67='packing materials data'!$B$14,'packing materials data'!$I$14*D67,"")&amp;IF(C67='packing materials data'!$B$15,'packing materials data'!$I$15*D67,"")&amp;IF(C67='packing materials data'!$B$16,'packing materials data'!$I$16*D67,"")&amp;IF(C67='packing materials data'!$B$17,'packing materials data'!$I$17*D67,"")&amp;IF(C67='packing materials data'!$B$18,'packing materials data'!$I$18*D67,"")&amp;IF(C67='packing materials data'!$B$19,'packing materials data'!$I$19*D67,"")&amp;IF(C67='packing materials data'!$B$20,'packing materials data'!$I$20*D67,"")&amp;IF(C67='packing materials data'!$B$21,'packing materials data'!$I$21*D67,"")&amp;IF(C67='packing materials data'!$B$22,'packing materials data'!$I$22*D67,"")&amp;IF(C67='packing materials data'!$B$23,'packing materials data'!$I$23*D67,"")&amp;IF(C67='packing materials data'!$B$24,'packing materials data'!$I$24*D67,"")&amp;IF(C67='packing materials data'!$B$25,'packing materials data'!$I$25*D67,"")&amp;IF(C67='packing materials data'!$B$26,'packing materials data'!$I$26*D67,"")&amp;IF(C67='packing materials data'!$B$27,'packing materials data'!$I$27*D67,"")&amp;IF(C67='packing materials data'!$B$28,'packing materials data'!$I$28*D67,"")</f>
        <v/>
      </c>
    </row>
    <row r="68" spans="1:8" x14ac:dyDescent="0.2">
      <c r="A68" s="7"/>
      <c r="B68" s="7"/>
      <c r="C68" s="7"/>
      <c r="D68" s="7"/>
      <c r="E68" s="7"/>
      <c r="F68" s="7"/>
      <c r="G68" s="8"/>
      <c r="H68" s="12" t="str">
        <f>IF(C68='packing materials data'!$B$3,'packing materials data'!$I$3*D68,"")&amp;IF(C68='packing materials data'!$B$4,'packing materials data'!$I$43*D68,"")&amp;IF(C68='packing materials data'!$B$5,'packing materials data'!$I$5*D68,"")&amp;IF(C68='packing materials data'!$B$6,'packing materials data'!$I$6*D68,"")&amp;IF(C68='packing materials data'!$B$7,'packing materials data'!$I$7*D68,"")&amp;IF(C68='packing materials data'!$B$8,'packing materials data'!$I$8*D68,"")&amp;IF(C68='packing materials data'!$B$9,'packing materials data'!$I$9*D68,"")&amp;IF(C68='packing materials data'!$B$10,'packing materials data'!$I$10*D68,"")&amp;IF(C68='packing materials data'!$B$11,'packing materials data'!$I$11*D68,"")&amp;IF(C68='packing materials data'!$B$12,'packing materials data'!$I$12*D68,"")&amp;IF(C68='packing materials data'!$B$13,'packing materials data'!$I$13*D68,"")&amp;IF(C68='packing materials data'!$B$14,'packing materials data'!$I$14*D68,"")&amp;IF(C68='packing materials data'!$B$15,'packing materials data'!$I$15*D68,"")&amp;IF(C68='packing materials data'!$B$16,'packing materials data'!$I$16*D68,"")&amp;IF(C68='packing materials data'!$B$17,'packing materials data'!$I$17*D68,"")&amp;IF(C68='packing materials data'!$B$18,'packing materials data'!$I$18*D68,"")&amp;IF(C68='packing materials data'!$B$19,'packing materials data'!$I$19*D68,"")&amp;IF(C68='packing materials data'!$B$20,'packing materials data'!$I$20*D68,"")&amp;IF(C68='packing materials data'!$B$21,'packing materials data'!$I$21*D68,"")&amp;IF(C68='packing materials data'!$B$22,'packing materials data'!$I$22*D68,"")&amp;IF(C68='packing materials data'!$B$23,'packing materials data'!$I$23*D68,"")&amp;IF(C68='packing materials data'!$B$24,'packing materials data'!$I$24*D68,"")&amp;IF(C68='packing materials data'!$B$25,'packing materials data'!$I$25*D68,"")&amp;IF(C68='packing materials data'!$B$26,'packing materials data'!$I$26*D68,"")&amp;IF(C68='packing materials data'!$B$27,'packing materials data'!$I$27*D68,"")&amp;IF(C68='packing materials data'!$B$28,'packing materials data'!$I$28*D68,"")</f>
        <v/>
      </c>
    </row>
    <row r="69" spans="1:8" x14ac:dyDescent="0.2">
      <c r="A69" s="7"/>
      <c r="B69" s="7"/>
      <c r="C69" s="7"/>
      <c r="D69" s="7"/>
      <c r="E69" s="7"/>
      <c r="F69" s="7"/>
      <c r="G69" s="8"/>
      <c r="H69" s="12" t="str">
        <f>IF(C69='packing materials data'!$B$3,'packing materials data'!$I$3*D69,"")&amp;IF(C69='packing materials data'!$B$4,'packing materials data'!$I$43*D69,"")&amp;IF(C69='packing materials data'!$B$5,'packing materials data'!$I$5*D69,"")&amp;IF(C69='packing materials data'!$B$6,'packing materials data'!$I$6*D69,"")&amp;IF(C69='packing materials data'!$B$7,'packing materials data'!$I$7*D69,"")&amp;IF(C69='packing materials data'!$B$8,'packing materials data'!$I$8*D69,"")&amp;IF(C69='packing materials data'!$B$9,'packing materials data'!$I$9*D69,"")&amp;IF(C69='packing materials data'!$B$10,'packing materials data'!$I$10*D69,"")&amp;IF(C69='packing materials data'!$B$11,'packing materials data'!$I$11*D69,"")&amp;IF(C69='packing materials data'!$B$12,'packing materials data'!$I$12*D69,"")&amp;IF(C69='packing materials data'!$B$13,'packing materials data'!$I$13*D69,"")&amp;IF(C69='packing materials data'!$B$14,'packing materials data'!$I$14*D69,"")&amp;IF(C69='packing materials data'!$B$15,'packing materials data'!$I$15*D69,"")&amp;IF(C69='packing materials data'!$B$16,'packing materials data'!$I$16*D69,"")&amp;IF(C69='packing materials data'!$B$17,'packing materials data'!$I$17*D69,"")&amp;IF(C69='packing materials data'!$B$18,'packing materials data'!$I$18*D69,"")&amp;IF(C69='packing materials data'!$B$19,'packing materials data'!$I$19*D69,"")&amp;IF(C69='packing materials data'!$B$20,'packing materials data'!$I$20*D69,"")&amp;IF(C69='packing materials data'!$B$21,'packing materials data'!$I$21*D69,"")&amp;IF(C69='packing materials data'!$B$22,'packing materials data'!$I$22*D69,"")&amp;IF(C69='packing materials data'!$B$23,'packing materials data'!$I$23*D69,"")&amp;IF(C69='packing materials data'!$B$24,'packing materials data'!$I$24*D69,"")&amp;IF(C69='packing materials data'!$B$25,'packing materials data'!$I$25*D69,"")&amp;IF(C69='packing materials data'!$B$26,'packing materials data'!$I$26*D69,"")&amp;IF(C69='packing materials data'!$B$27,'packing materials data'!$I$27*D69,"")&amp;IF(C69='packing materials data'!$B$28,'packing materials data'!$I$28*D69,"")</f>
        <v/>
      </c>
    </row>
    <row r="70" spans="1:8" x14ac:dyDescent="0.2">
      <c r="A70" s="7"/>
      <c r="B70" s="7"/>
      <c r="C70" s="7"/>
      <c r="D70" s="7"/>
      <c r="E70" s="7"/>
      <c r="F70" s="7"/>
      <c r="G70" s="8"/>
      <c r="H70" s="12" t="str">
        <f>IF(C70='packing materials data'!$B$3,'packing materials data'!$I$3*D70,"")&amp;IF(C70='packing materials data'!$B$4,'packing materials data'!$I$43*D70,"")&amp;IF(C70='packing materials data'!$B$5,'packing materials data'!$I$5*D70,"")&amp;IF(C70='packing materials data'!$B$6,'packing materials data'!$I$6*D70,"")&amp;IF(C70='packing materials data'!$B$7,'packing materials data'!$I$7*D70,"")&amp;IF(C70='packing materials data'!$B$8,'packing materials data'!$I$8*D70,"")&amp;IF(C70='packing materials data'!$B$9,'packing materials data'!$I$9*D70,"")&amp;IF(C70='packing materials data'!$B$10,'packing materials data'!$I$10*D70,"")&amp;IF(C70='packing materials data'!$B$11,'packing materials data'!$I$11*D70,"")&amp;IF(C70='packing materials data'!$B$12,'packing materials data'!$I$12*D70,"")&amp;IF(C70='packing materials data'!$B$13,'packing materials data'!$I$13*D70,"")&amp;IF(C70='packing materials data'!$B$14,'packing materials data'!$I$14*D70,"")&amp;IF(C70='packing materials data'!$B$15,'packing materials data'!$I$15*D70,"")&amp;IF(C70='packing materials data'!$B$16,'packing materials data'!$I$16*D70,"")&amp;IF(C70='packing materials data'!$B$17,'packing materials data'!$I$17*D70,"")&amp;IF(C70='packing materials data'!$B$18,'packing materials data'!$I$18*D70,"")&amp;IF(C70='packing materials data'!$B$19,'packing materials data'!$I$19*D70,"")&amp;IF(C70='packing materials data'!$B$20,'packing materials data'!$I$20*D70,"")&amp;IF(C70='packing materials data'!$B$21,'packing materials data'!$I$21*D70,"")&amp;IF(C70='packing materials data'!$B$22,'packing materials data'!$I$22*D70,"")&amp;IF(C70='packing materials data'!$B$23,'packing materials data'!$I$23*D70,"")&amp;IF(C70='packing materials data'!$B$24,'packing materials data'!$I$24*D70,"")&amp;IF(C70='packing materials data'!$B$25,'packing materials data'!$I$25*D70,"")&amp;IF(C70='packing materials data'!$B$26,'packing materials data'!$I$26*D70,"")&amp;IF(C70='packing materials data'!$B$27,'packing materials data'!$I$27*D70,"")&amp;IF(C70='packing materials data'!$B$28,'packing materials data'!$I$28*D70,"")</f>
        <v/>
      </c>
    </row>
    <row r="71" spans="1:8" x14ac:dyDescent="0.2">
      <c r="A71" s="7"/>
      <c r="B71" s="7"/>
      <c r="C71" s="7"/>
      <c r="D71" s="7"/>
      <c r="E71" s="7"/>
      <c r="F71" s="7"/>
      <c r="G71" s="8"/>
      <c r="H71" s="12" t="str">
        <f>IF(C71='packing materials data'!$B$3,'packing materials data'!$I$3*D71,"")&amp;IF(C71='packing materials data'!$B$4,'packing materials data'!$I$43*D71,"")&amp;IF(C71='packing materials data'!$B$5,'packing materials data'!$I$5*D71,"")&amp;IF(C71='packing materials data'!$B$6,'packing materials data'!$I$6*D71,"")&amp;IF(C71='packing materials data'!$B$7,'packing materials data'!$I$7*D71,"")&amp;IF(C71='packing materials data'!$B$8,'packing materials data'!$I$8*D71,"")&amp;IF(C71='packing materials data'!$B$9,'packing materials data'!$I$9*D71,"")&amp;IF(C71='packing materials data'!$B$10,'packing materials data'!$I$10*D71,"")&amp;IF(C71='packing materials data'!$B$11,'packing materials data'!$I$11*D71,"")&amp;IF(C71='packing materials data'!$B$12,'packing materials data'!$I$12*D71,"")&amp;IF(C71='packing materials data'!$B$13,'packing materials data'!$I$13*D71,"")&amp;IF(C71='packing materials data'!$B$14,'packing materials data'!$I$14*D71,"")&amp;IF(C71='packing materials data'!$B$15,'packing materials data'!$I$15*D71,"")&amp;IF(C71='packing materials data'!$B$16,'packing materials data'!$I$16*D71,"")&amp;IF(C71='packing materials data'!$B$17,'packing materials data'!$I$17*D71,"")&amp;IF(C71='packing materials data'!$B$18,'packing materials data'!$I$18*D71,"")&amp;IF(C71='packing materials data'!$B$19,'packing materials data'!$I$19*D71,"")&amp;IF(C71='packing materials data'!$B$20,'packing materials data'!$I$20*D71,"")&amp;IF(C71='packing materials data'!$B$21,'packing materials data'!$I$21*D71,"")&amp;IF(C71='packing materials data'!$B$22,'packing materials data'!$I$22*D71,"")&amp;IF(C71='packing materials data'!$B$23,'packing materials data'!$I$23*D71,"")&amp;IF(C71='packing materials data'!$B$24,'packing materials data'!$I$24*D71,"")&amp;IF(C71='packing materials data'!$B$25,'packing materials data'!$I$25*D71,"")&amp;IF(C71='packing materials data'!$B$26,'packing materials data'!$I$26*D71,"")&amp;IF(C71='packing materials data'!$B$27,'packing materials data'!$I$27*D71,"")&amp;IF(C71='packing materials data'!$B$28,'packing materials data'!$I$28*D71,"")</f>
        <v/>
      </c>
    </row>
    <row r="72" spans="1:8" x14ac:dyDescent="0.2">
      <c r="A72" s="7"/>
      <c r="B72" s="7"/>
      <c r="C72" s="7"/>
      <c r="D72" s="7"/>
      <c r="E72" s="7"/>
      <c r="F72" s="7"/>
      <c r="G72" s="8"/>
      <c r="H72" s="12" t="str">
        <f>IF(C72='packing materials data'!$B$3,'packing materials data'!$I$3*D72,"")&amp;IF(C72='packing materials data'!$B$4,'packing materials data'!$I$43*D72,"")&amp;IF(C72='packing materials data'!$B$5,'packing materials data'!$I$5*D72,"")&amp;IF(C72='packing materials data'!$B$6,'packing materials data'!$I$6*D72,"")&amp;IF(C72='packing materials data'!$B$7,'packing materials data'!$I$7*D72,"")&amp;IF(C72='packing materials data'!$B$8,'packing materials data'!$I$8*D72,"")&amp;IF(C72='packing materials data'!$B$9,'packing materials data'!$I$9*D72,"")&amp;IF(C72='packing materials data'!$B$10,'packing materials data'!$I$10*D72,"")&amp;IF(C72='packing materials data'!$B$11,'packing materials data'!$I$11*D72,"")&amp;IF(C72='packing materials data'!$B$12,'packing materials data'!$I$12*D72,"")&amp;IF(C72='packing materials data'!$B$13,'packing materials data'!$I$13*D72,"")&amp;IF(C72='packing materials data'!$B$14,'packing materials data'!$I$14*D72,"")&amp;IF(C72='packing materials data'!$B$15,'packing materials data'!$I$15*D72,"")&amp;IF(C72='packing materials data'!$B$16,'packing materials data'!$I$16*D72,"")&amp;IF(C72='packing materials data'!$B$17,'packing materials data'!$I$17*D72,"")&amp;IF(C72='packing materials data'!$B$18,'packing materials data'!$I$18*D72,"")&amp;IF(C72='packing materials data'!$B$19,'packing materials data'!$I$19*D72,"")&amp;IF(C72='packing materials data'!$B$20,'packing materials data'!$I$20*D72,"")&amp;IF(C72='packing materials data'!$B$21,'packing materials data'!$I$21*D72,"")&amp;IF(C72='packing materials data'!$B$22,'packing materials data'!$I$22*D72,"")&amp;IF(C72='packing materials data'!$B$23,'packing materials data'!$I$23*D72,"")&amp;IF(C72='packing materials data'!$B$24,'packing materials data'!$I$24*D72,"")&amp;IF(C72='packing materials data'!$B$25,'packing materials data'!$I$25*D72,"")&amp;IF(C72='packing materials data'!$B$26,'packing materials data'!$I$26*D72,"")&amp;IF(C72='packing materials data'!$B$27,'packing materials data'!$I$27*D72,"")&amp;IF(C72='packing materials data'!$B$28,'packing materials data'!$I$28*D72,"")</f>
        <v/>
      </c>
    </row>
    <row r="73" spans="1:8" x14ac:dyDescent="0.2">
      <c r="A73" s="7"/>
      <c r="B73" s="7"/>
      <c r="C73" s="7"/>
      <c r="D73" s="7"/>
      <c r="E73" s="7"/>
      <c r="F73" s="7"/>
      <c r="G73" s="8"/>
      <c r="H73" s="12" t="str">
        <f>IF(C73='packing materials data'!$B$3,'packing materials data'!$I$3*D73,"")&amp;IF(C73='packing materials data'!$B$4,'packing materials data'!$I$43*D73,"")&amp;IF(C73='packing materials data'!$B$5,'packing materials data'!$I$5*D73,"")&amp;IF(C73='packing materials data'!$B$6,'packing materials data'!$I$6*D73,"")&amp;IF(C73='packing materials data'!$B$7,'packing materials data'!$I$7*D73,"")&amp;IF(C73='packing materials data'!$B$8,'packing materials data'!$I$8*D73,"")&amp;IF(C73='packing materials data'!$B$9,'packing materials data'!$I$9*D73,"")&amp;IF(C73='packing materials data'!$B$10,'packing materials data'!$I$10*D73,"")&amp;IF(C73='packing materials data'!$B$11,'packing materials data'!$I$11*D73,"")&amp;IF(C73='packing materials data'!$B$12,'packing materials data'!$I$12*D73,"")&amp;IF(C73='packing materials data'!$B$13,'packing materials data'!$I$13*D73,"")&amp;IF(C73='packing materials data'!$B$14,'packing materials data'!$I$14*D73,"")&amp;IF(C73='packing materials data'!$B$15,'packing materials data'!$I$15*D73,"")&amp;IF(C73='packing materials data'!$B$16,'packing materials data'!$I$16*D73,"")&amp;IF(C73='packing materials data'!$B$17,'packing materials data'!$I$17*D73,"")&amp;IF(C73='packing materials data'!$B$18,'packing materials data'!$I$18*D73,"")&amp;IF(C73='packing materials data'!$B$19,'packing materials data'!$I$19*D73,"")&amp;IF(C73='packing materials data'!$B$20,'packing materials data'!$I$20*D73,"")&amp;IF(C73='packing materials data'!$B$21,'packing materials data'!$I$21*D73,"")&amp;IF(C73='packing materials data'!$B$22,'packing materials data'!$I$22*D73,"")&amp;IF(C73='packing materials data'!$B$23,'packing materials data'!$I$23*D73,"")&amp;IF(C73='packing materials data'!$B$24,'packing materials data'!$I$24*D73,"")&amp;IF(C73='packing materials data'!$B$25,'packing materials data'!$I$25*D73,"")&amp;IF(C73='packing materials data'!$B$26,'packing materials data'!$I$26*D73,"")&amp;IF(C73='packing materials data'!$B$27,'packing materials data'!$I$27*D73,"")&amp;IF(C73='packing materials data'!$B$28,'packing materials data'!$I$28*D73,"")</f>
        <v/>
      </c>
    </row>
    <row r="74" spans="1:8" x14ac:dyDescent="0.2">
      <c r="A74" s="7"/>
      <c r="B74" s="7"/>
      <c r="C74" s="7"/>
      <c r="D74" s="7"/>
      <c r="E74" s="7"/>
      <c r="F74" s="7"/>
      <c r="G74" s="8"/>
      <c r="H74" s="12" t="str">
        <f>IF(C74='packing materials data'!$B$3,'packing materials data'!$I$3*D74,"")&amp;IF(C74='packing materials data'!$B$4,'packing materials data'!$I$43*D74,"")&amp;IF(C74='packing materials data'!$B$5,'packing materials data'!$I$5*D74,"")&amp;IF(C74='packing materials data'!$B$6,'packing materials data'!$I$6*D74,"")&amp;IF(C74='packing materials data'!$B$7,'packing materials data'!$I$7*D74,"")&amp;IF(C74='packing materials data'!$B$8,'packing materials data'!$I$8*D74,"")&amp;IF(C74='packing materials data'!$B$9,'packing materials data'!$I$9*D74,"")&amp;IF(C74='packing materials data'!$B$10,'packing materials data'!$I$10*D74,"")&amp;IF(C74='packing materials data'!$B$11,'packing materials data'!$I$11*D74,"")&amp;IF(C74='packing materials data'!$B$12,'packing materials data'!$I$12*D74,"")&amp;IF(C74='packing materials data'!$B$13,'packing materials data'!$I$13*D74,"")&amp;IF(C74='packing materials data'!$B$14,'packing materials data'!$I$14*D74,"")&amp;IF(C74='packing materials data'!$B$15,'packing materials data'!$I$15*D74,"")&amp;IF(C74='packing materials data'!$B$16,'packing materials data'!$I$16*D74,"")&amp;IF(C74='packing materials data'!$B$17,'packing materials data'!$I$17*D74,"")&amp;IF(C74='packing materials data'!$B$18,'packing materials data'!$I$18*D74,"")&amp;IF(C74='packing materials data'!$B$19,'packing materials data'!$I$19*D74,"")&amp;IF(C74='packing materials data'!$B$20,'packing materials data'!$I$20*D74,"")&amp;IF(C74='packing materials data'!$B$21,'packing materials data'!$I$21*D74,"")&amp;IF(C74='packing materials data'!$B$22,'packing materials data'!$I$22*D74,"")&amp;IF(C74='packing materials data'!$B$23,'packing materials data'!$I$23*D74,"")&amp;IF(C74='packing materials data'!$B$24,'packing materials data'!$I$24*D74,"")&amp;IF(C74='packing materials data'!$B$25,'packing materials data'!$I$25*D74,"")&amp;IF(C74='packing materials data'!$B$26,'packing materials data'!$I$26*D74,"")&amp;IF(C74='packing materials data'!$B$27,'packing materials data'!$I$27*D74,"")&amp;IF(C74='packing materials data'!$B$28,'packing materials data'!$I$28*D74,"")</f>
        <v/>
      </c>
    </row>
    <row r="75" spans="1:8" x14ac:dyDescent="0.2">
      <c r="A75" s="7"/>
      <c r="B75" s="7"/>
      <c r="C75" s="7"/>
      <c r="D75" s="7"/>
      <c r="E75" s="7"/>
      <c r="F75" s="7"/>
      <c r="G75" s="8"/>
      <c r="H75" s="12" t="str">
        <f>IF(C75='packing materials data'!$B$3,'packing materials data'!$I$3*D75,"")&amp;IF(C75='packing materials data'!$B$4,'packing materials data'!$I$43*D75,"")&amp;IF(C75='packing materials data'!$B$5,'packing materials data'!$I$5*D75,"")&amp;IF(C75='packing materials data'!$B$6,'packing materials data'!$I$6*D75,"")&amp;IF(C75='packing materials data'!$B$7,'packing materials data'!$I$7*D75,"")&amp;IF(C75='packing materials data'!$B$8,'packing materials data'!$I$8*D75,"")&amp;IF(C75='packing materials data'!$B$9,'packing materials data'!$I$9*D75,"")&amp;IF(C75='packing materials data'!$B$10,'packing materials data'!$I$10*D75,"")&amp;IF(C75='packing materials data'!$B$11,'packing materials data'!$I$11*D75,"")&amp;IF(C75='packing materials data'!$B$12,'packing materials data'!$I$12*D75,"")&amp;IF(C75='packing materials data'!$B$13,'packing materials data'!$I$13*D75,"")&amp;IF(C75='packing materials data'!$B$14,'packing materials data'!$I$14*D75,"")&amp;IF(C75='packing materials data'!$B$15,'packing materials data'!$I$15*D75,"")&amp;IF(C75='packing materials data'!$B$16,'packing materials data'!$I$16*D75,"")&amp;IF(C75='packing materials data'!$B$17,'packing materials data'!$I$17*D75,"")&amp;IF(C75='packing materials data'!$B$18,'packing materials data'!$I$18*D75,"")&amp;IF(C75='packing materials data'!$B$19,'packing materials data'!$I$19*D75,"")&amp;IF(C75='packing materials data'!$B$20,'packing materials data'!$I$20*D75,"")&amp;IF(C75='packing materials data'!$B$21,'packing materials data'!$I$21*D75,"")&amp;IF(C75='packing materials data'!$B$22,'packing materials data'!$I$22*D75,"")&amp;IF(C75='packing materials data'!$B$23,'packing materials data'!$I$23*D75,"")&amp;IF(C75='packing materials data'!$B$24,'packing materials data'!$I$24*D75,"")&amp;IF(C75='packing materials data'!$B$25,'packing materials data'!$I$25*D75,"")&amp;IF(C75='packing materials data'!$B$26,'packing materials data'!$I$26*D75,"")&amp;IF(C75='packing materials data'!$B$27,'packing materials data'!$I$27*D75,"")&amp;IF(C75='packing materials data'!$B$28,'packing materials data'!$I$28*D75,"")</f>
        <v/>
      </c>
    </row>
    <row r="76" spans="1:8" x14ac:dyDescent="0.2">
      <c r="A76" s="7"/>
      <c r="B76" s="7"/>
      <c r="C76" s="7"/>
      <c r="D76" s="7"/>
      <c r="E76" s="7"/>
      <c r="F76" s="7"/>
      <c r="G76" s="8"/>
      <c r="H76" s="12" t="str">
        <f>IF(C76='packing materials data'!$B$3,'packing materials data'!$I$3*D76,"")&amp;IF(C76='packing materials data'!$B$4,'packing materials data'!$I$43*D76,"")&amp;IF(C76='packing materials data'!$B$5,'packing materials data'!$I$5*D76,"")&amp;IF(C76='packing materials data'!$B$6,'packing materials data'!$I$6*D76,"")&amp;IF(C76='packing materials data'!$B$7,'packing materials data'!$I$7*D76,"")&amp;IF(C76='packing materials data'!$B$8,'packing materials data'!$I$8*D76,"")&amp;IF(C76='packing materials data'!$B$9,'packing materials data'!$I$9*D76,"")&amp;IF(C76='packing materials data'!$B$10,'packing materials data'!$I$10*D76,"")&amp;IF(C76='packing materials data'!$B$11,'packing materials data'!$I$11*D76,"")&amp;IF(C76='packing materials data'!$B$12,'packing materials data'!$I$12*D76,"")&amp;IF(C76='packing materials data'!$B$13,'packing materials data'!$I$13*D76,"")&amp;IF(C76='packing materials data'!$B$14,'packing materials data'!$I$14*D76,"")&amp;IF(C76='packing materials data'!$B$15,'packing materials data'!$I$15*D76,"")&amp;IF(C76='packing materials data'!$B$16,'packing materials data'!$I$16*D76,"")&amp;IF(C76='packing materials data'!$B$17,'packing materials data'!$I$17*D76,"")&amp;IF(C76='packing materials data'!$B$18,'packing materials data'!$I$18*D76,"")&amp;IF(C76='packing materials data'!$B$19,'packing materials data'!$I$19*D76,"")&amp;IF(C76='packing materials data'!$B$20,'packing materials data'!$I$20*D76,"")&amp;IF(C76='packing materials data'!$B$21,'packing materials data'!$I$21*D76,"")&amp;IF(C76='packing materials data'!$B$22,'packing materials data'!$I$22*D76,"")&amp;IF(C76='packing materials data'!$B$23,'packing materials data'!$I$23*D76,"")&amp;IF(C76='packing materials data'!$B$24,'packing materials data'!$I$24*D76,"")&amp;IF(C76='packing materials data'!$B$25,'packing materials data'!$I$25*D76,"")&amp;IF(C76='packing materials data'!$B$26,'packing materials data'!$I$26*D76,"")&amp;IF(C76='packing materials data'!$B$27,'packing materials data'!$I$27*D76,"")&amp;IF(C76='packing materials data'!$B$28,'packing materials data'!$I$28*D76,"")</f>
        <v/>
      </c>
    </row>
    <row r="77" spans="1:8" x14ac:dyDescent="0.2">
      <c r="A77" s="7"/>
      <c r="B77" s="7"/>
      <c r="C77" s="7"/>
      <c r="D77" s="7"/>
      <c r="E77" s="7"/>
      <c r="F77" s="7"/>
      <c r="G77" s="8"/>
      <c r="H77" s="12" t="str">
        <f>IF(C77='packing materials data'!$B$3,'packing materials data'!$I$3*D77,"")&amp;IF(C77='packing materials data'!$B$4,'packing materials data'!$I$43*D77,"")&amp;IF(C77='packing materials data'!$B$5,'packing materials data'!$I$5*D77,"")&amp;IF(C77='packing materials data'!$B$6,'packing materials data'!$I$6*D77,"")&amp;IF(C77='packing materials data'!$B$7,'packing materials data'!$I$7*D77,"")&amp;IF(C77='packing materials data'!$B$8,'packing materials data'!$I$8*D77,"")&amp;IF(C77='packing materials data'!$B$9,'packing materials data'!$I$9*D77,"")&amp;IF(C77='packing materials data'!$B$10,'packing materials data'!$I$10*D77,"")&amp;IF(C77='packing materials data'!$B$11,'packing materials data'!$I$11*D77,"")&amp;IF(C77='packing materials data'!$B$12,'packing materials data'!$I$12*D77,"")&amp;IF(C77='packing materials data'!$B$13,'packing materials data'!$I$13*D77,"")&amp;IF(C77='packing materials data'!$B$14,'packing materials data'!$I$14*D77,"")&amp;IF(C77='packing materials data'!$B$15,'packing materials data'!$I$15*D77,"")&amp;IF(C77='packing materials data'!$B$16,'packing materials data'!$I$16*D77,"")&amp;IF(C77='packing materials data'!$B$17,'packing materials data'!$I$17*D77,"")&amp;IF(C77='packing materials data'!$B$18,'packing materials data'!$I$18*D77,"")&amp;IF(C77='packing materials data'!$B$19,'packing materials data'!$I$19*D77,"")&amp;IF(C77='packing materials data'!$B$20,'packing materials data'!$I$20*D77,"")&amp;IF(C77='packing materials data'!$B$21,'packing materials data'!$I$21*D77,"")&amp;IF(C77='packing materials data'!$B$22,'packing materials data'!$I$22*D77,"")&amp;IF(C77='packing materials data'!$B$23,'packing materials data'!$I$23*D77,"")&amp;IF(C77='packing materials data'!$B$24,'packing materials data'!$I$24*D77,"")&amp;IF(C77='packing materials data'!$B$25,'packing materials data'!$I$25*D77,"")&amp;IF(C77='packing materials data'!$B$26,'packing materials data'!$I$26*D77,"")&amp;IF(C77='packing materials data'!$B$27,'packing materials data'!$I$27*D77,"")&amp;IF(C77='packing materials data'!$B$28,'packing materials data'!$I$28*D77,"")</f>
        <v/>
      </c>
    </row>
    <row r="78" spans="1:8" x14ac:dyDescent="0.2">
      <c r="A78" s="7"/>
      <c r="B78" s="7"/>
      <c r="C78" s="7"/>
      <c r="D78" s="7"/>
      <c r="E78" s="7"/>
      <c r="F78" s="7"/>
      <c r="G78" s="8"/>
      <c r="H78" s="12" t="str">
        <f>IF(C78='packing materials data'!$B$3,'packing materials data'!$I$3*D78,"")&amp;IF(C78='packing materials data'!$B$4,'packing materials data'!$I$43*D78,"")&amp;IF(C78='packing materials data'!$B$5,'packing materials data'!$I$5*D78,"")&amp;IF(C78='packing materials data'!$B$6,'packing materials data'!$I$6*D78,"")&amp;IF(C78='packing materials data'!$B$7,'packing materials data'!$I$7*D78,"")&amp;IF(C78='packing materials data'!$B$8,'packing materials data'!$I$8*D78,"")&amp;IF(C78='packing materials data'!$B$9,'packing materials data'!$I$9*D78,"")&amp;IF(C78='packing materials data'!$B$10,'packing materials data'!$I$10*D78,"")&amp;IF(C78='packing materials data'!$B$11,'packing materials data'!$I$11*D78,"")&amp;IF(C78='packing materials data'!$B$12,'packing materials data'!$I$12*D78,"")&amp;IF(C78='packing materials data'!$B$13,'packing materials data'!$I$13*D78,"")&amp;IF(C78='packing materials data'!$B$14,'packing materials data'!$I$14*D78,"")&amp;IF(C78='packing materials data'!$B$15,'packing materials data'!$I$15*D78,"")&amp;IF(C78='packing materials data'!$B$16,'packing materials data'!$I$16*D78,"")&amp;IF(C78='packing materials data'!$B$17,'packing materials data'!$I$17*D78,"")&amp;IF(C78='packing materials data'!$B$18,'packing materials data'!$I$18*D78,"")&amp;IF(C78='packing materials data'!$B$19,'packing materials data'!$I$19*D78,"")&amp;IF(C78='packing materials data'!$B$20,'packing materials data'!$I$20*D78,"")&amp;IF(C78='packing materials data'!$B$21,'packing materials data'!$I$21*D78,"")&amp;IF(C78='packing materials data'!$B$22,'packing materials data'!$I$22*D78,"")&amp;IF(C78='packing materials data'!$B$23,'packing materials data'!$I$23*D78,"")&amp;IF(C78='packing materials data'!$B$24,'packing materials data'!$I$24*D78,"")&amp;IF(C78='packing materials data'!$B$25,'packing materials data'!$I$25*D78,"")&amp;IF(C78='packing materials data'!$B$26,'packing materials data'!$I$26*D78,"")&amp;IF(C78='packing materials data'!$B$27,'packing materials data'!$I$27*D78,"")&amp;IF(C78='packing materials data'!$B$28,'packing materials data'!$I$28*D78,"")</f>
        <v/>
      </c>
    </row>
    <row r="79" spans="1:8" x14ac:dyDescent="0.2">
      <c r="A79" s="7"/>
      <c r="B79" s="7"/>
      <c r="C79" s="7"/>
      <c r="D79" s="7"/>
      <c r="E79" s="7"/>
      <c r="F79" s="7"/>
      <c r="G79" s="8"/>
      <c r="H79" s="12" t="str">
        <f>IF(C79='packing materials data'!$B$3,'packing materials data'!$I$3*D79,"")&amp;IF(C79='packing materials data'!$B$4,'packing materials data'!$I$43*D79,"")&amp;IF(C79='packing materials data'!$B$5,'packing materials data'!$I$5*D79,"")&amp;IF(C79='packing materials data'!$B$6,'packing materials data'!$I$6*D79,"")&amp;IF(C79='packing materials data'!$B$7,'packing materials data'!$I$7*D79,"")&amp;IF(C79='packing materials data'!$B$8,'packing materials data'!$I$8*D79,"")&amp;IF(C79='packing materials data'!$B$9,'packing materials data'!$I$9*D79,"")&amp;IF(C79='packing materials data'!$B$10,'packing materials data'!$I$10*D79,"")&amp;IF(C79='packing materials data'!$B$11,'packing materials data'!$I$11*D79,"")&amp;IF(C79='packing materials data'!$B$12,'packing materials data'!$I$12*D79,"")&amp;IF(C79='packing materials data'!$B$13,'packing materials data'!$I$13*D79,"")&amp;IF(C79='packing materials data'!$B$14,'packing materials data'!$I$14*D79,"")&amp;IF(C79='packing materials data'!$B$15,'packing materials data'!$I$15*D79,"")&amp;IF(C79='packing materials data'!$B$16,'packing materials data'!$I$16*D79,"")&amp;IF(C79='packing materials data'!$B$17,'packing materials data'!$I$17*D79,"")&amp;IF(C79='packing materials data'!$B$18,'packing materials data'!$I$18*D79,"")&amp;IF(C79='packing materials data'!$B$19,'packing materials data'!$I$19*D79,"")&amp;IF(C79='packing materials data'!$B$20,'packing materials data'!$I$20*D79,"")&amp;IF(C79='packing materials data'!$B$21,'packing materials data'!$I$21*D79,"")&amp;IF(C79='packing materials data'!$B$22,'packing materials data'!$I$22*D79,"")&amp;IF(C79='packing materials data'!$B$23,'packing materials data'!$I$23*D79,"")&amp;IF(C79='packing materials data'!$B$24,'packing materials data'!$I$24*D79,"")&amp;IF(C79='packing materials data'!$B$25,'packing materials data'!$I$25*D79,"")&amp;IF(C79='packing materials data'!$B$26,'packing materials data'!$I$26*D79,"")&amp;IF(C79='packing materials data'!$B$27,'packing materials data'!$I$27*D79,"")&amp;IF(C79='packing materials data'!$B$28,'packing materials data'!$I$28*D79,"")</f>
        <v/>
      </c>
    </row>
    <row r="80" spans="1:8" x14ac:dyDescent="0.2">
      <c r="A80" s="7"/>
      <c r="B80" s="7"/>
      <c r="C80" s="7"/>
      <c r="D80" s="7"/>
      <c r="E80" s="7"/>
      <c r="F80" s="7"/>
      <c r="G80" s="8"/>
      <c r="H80" s="12" t="str">
        <f>IF(C80='packing materials data'!$B$3,'packing materials data'!$I$3*D80,"")&amp;IF(C80='packing materials data'!$B$4,'packing materials data'!$I$43*D80,"")&amp;IF(C80='packing materials data'!$B$5,'packing materials data'!$I$5*D80,"")&amp;IF(C80='packing materials data'!$B$6,'packing materials data'!$I$6*D80,"")&amp;IF(C80='packing materials data'!$B$7,'packing materials data'!$I$7*D80,"")&amp;IF(C80='packing materials data'!$B$8,'packing materials data'!$I$8*D80,"")&amp;IF(C80='packing materials data'!$B$9,'packing materials data'!$I$9*D80,"")&amp;IF(C80='packing materials data'!$B$10,'packing materials data'!$I$10*D80,"")&amp;IF(C80='packing materials data'!$B$11,'packing materials data'!$I$11*D80,"")&amp;IF(C80='packing materials data'!$B$12,'packing materials data'!$I$12*D80,"")&amp;IF(C80='packing materials data'!$B$13,'packing materials data'!$I$13*D80,"")&amp;IF(C80='packing materials data'!$B$14,'packing materials data'!$I$14*D80,"")&amp;IF(C80='packing materials data'!$B$15,'packing materials data'!$I$15*D80,"")&amp;IF(C80='packing materials data'!$B$16,'packing materials data'!$I$16*D80,"")&amp;IF(C80='packing materials data'!$B$17,'packing materials data'!$I$17*D80,"")&amp;IF(C80='packing materials data'!$B$18,'packing materials data'!$I$18*D80,"")&amp;IF(C80='packing materials data'!$B$19,'packing materials data'!$I$19*D80,"")&amp;IF(C80='packing materials data'!$B$20,'packing materials data'!$I$20*D80,"")&amp;IF(C80='packing materials data'!$B$21,'packing materials data'!$I$21*D80,"")&amp;IF(C80='packing materials data'!$B$22,'packing materials data'!$I$22*D80,"")&amp;IF(C80='packing materials data'!$B$23,'packing materials data'!$I$23*D80,"")&amp;IF(C80='packing materials data'!$B$24,'packing materials data'!$I$24*D80,"")&amp;IF(C80='packing materials data'!$B$25,'packing materials data'!$I$25*D80,"")&amp;IF(C80='packing materials data'!$B$26,'packing materials data'!$I$26*D80,"")&amp;IF(C80='packing materials data'!$B$27,'packing materials data'!$I$27*D80,"")&amp;IF(C80='packing materials data'!$B$28,'packing materials data'!$I$28*D80,"")</f>
        <v/>
      </c>
    </row>
    <row r="81" spans="1:8" x14ac:dyDescent="0.2">
      <c r="A81" s="7"/>
      <c r="B81" s="7"/>
      <c r="C81" s="7"/>
      <c r="D81" s="7"/>
      <c r="E81" s="7"/>
      <c r="F81" s="7"/>
      <c r="G81" s="8"/>
      <c r="H81" s="12" t="str">
        <f>IF(C81='packing materials data'!$B$3,'packing materials data'!$I$3*D81,"")&amp;IF(C81='packing materials data'!$B$4,'packing materials data'!$I$43*D81,"")&amp;IF(C81='packing materials data'!$B$5,'packing materials data'!$I$5*D81,"")&amp;IF(C81='packing materials data'!$B$6,'packing materials data'!$I$6*D81,"")&amp;IF(C81='packing materials data'!$B$7,'packing materials data'!$I$7*D81,"")&amp;IF(C81='packing materials data'!$B$8,'packing materials data'!$I$8*D81,"")&amp;IF(C81='packing materials data'!$B$9,'packing materials data'!$I$9*D81,"")&amp;IF(C81='packing materials data'!$B$10,'packing materials data'!$I$10*D81,"")&amp;IF(C81='packing materials data'!$B$11,'packing materials data'!$I$11*D81,"")&amp;IF(C81='packing materials data'!$B$12,'packing materials data'!$I$12*D81,"")&amp;IF(C81='packing materials data'!$B$13,'packing materials data'!$I$13*D81,"")&amp;IF(C81='packing materials data'!$B$14,'packing materials data'!$I$14*D81,"")&amp;IF(C81='packing materials data'!$B$15,'packing materials data'!$I$15*D81,"")&amp;IF(C81='packing materials data'!$B$16,'packing materials data'!$I$16*D81,"")&amp;IF(C81='packing materials data'!$B$17,'packing materials data'!$I$17*D81,"")&amp;IF(C81='packing materials data'!$B$18,'packing materials data'!$I$18*D81,"")&amp;IF(C81='packing materials data'!$B$19,'packing materials data'!$I$19*D81,"")&amp;IF(C81='packing materials data'!$B$20,'packing materials data'!$I$20*D81,"")&amp;IF(C81='packing materials data'!$B$21,'packing materials data'!$I$21*D81,"")&amp;IF(C81='packing materials data'!$B$22,'packing materials data'!$I$22*D81,"")&amp;IF(C81='packing materials data'!$B$23,'packing materials data'!$I$23*D81,"")&amp;IF(C81='packing materials data'!$B$24,'packing materials data'!$I$24*D81,"")&amp;IF(C81='packing materials data'!$B$25,'packing materials data'!$I$25*D81,"")&amp;IF(C81='packing materials data'!$B$26,'packing materials data'!$I$26*D81,"")&amp;IF(C81='packing materials data'!$B$27,'packing materials data'!$I$27*D81,"")&amp;IF(C81='packing materials data'!$B$28,'packing materials data'!$I$28*D81,"")</f>
        <v/>
      </c>
    </row>
    <row r="82" spans="1:8" x14ac:dyDescent="0.2">
      <c r="A82" s="7"/>
      <c r="B82" s="7"/>
      <c r="C82" s="7"/>
      <c r="D82" s="7"/>
      <c r="E82" s="7"/>
      <c r="F82" s="7"/>
      <c r="G82" s="8"/>
      <c r="H82" s="12" t="str">
        <f>IF(C82='packing materials data'!$B$3,'packing materials data'!$I$3*D82,"")&amp;IF(C82='packing materials data'!$B$4,'packing materials data'!$I$43*D82,"")&amp;IF(C82='packing materials data'!$B$5,'packing materials data'!$I$5*D82,"")&amp;IF(C82='packing materials data'!$B$6,'packing materials data'!$I$6*D82,"")&amp;IF(C82='packing materials data'!$B$7,'packing materials data'!$I$7*D82,"")&amp;IF(C82='packing materials data'!$B$8,'packing materials data'!$I$8*D82,"")&amp;IF(C82='packing materials data'!$B$9,'packing materials data'!$I$9*D82,"")&amp;IF(C82='packing materials data'!$B$10,'packing materials data'!$I$10*D82,"")&amp;IF(C82='packing materials data'!$B$11,'packing materials data'!$I$11*D82,"")&amp;IF(C82='packing materials data'!$B$12,'packing materials data'!$I$12*D82,"")&amp;IF(C82='packing materials data'!$B$13,'packing materials data'!$I$13*D82,"")&amp;IF(C82='packing materials data'!$B$14,'packing materials data'!$I$14*D82,"")&amp;IF(C82='packing materials data'!$B$15,'packing materials data'!$I$15*D82,"")&amp;IF(C82='packing materials data'!$B$16,'packing materials data'!$I$16*D82,"")&amp;IF(C82='packing materials data'!$B$17,'packing materials data'!$I$17*D82,"")&amp;IF(C82='packing materials data'!$B$18,'packing materials data'!$I$18*D82,"")&amp;IF(C82='packing materials data'!$B$19,'packing materials data'!$I$19*D82,"")&amp;IF(C82='packing materials data'!$B$20,'packing materials data'!$I$20*D82,"")&amp;IF(C82='packing materials data'!$B$21,'packing materials data'!$I$21*D82,"")&amp;IF(C82='packing materials data'!$B$22,'packing materials data'!$I$22*D82,"")&amp;IF(C82='packing materials data'!$B$23,'packing materials data'!$I$23*D82,"")&amp;IF(C82='packing materials data'!$B$24,'packing materials data'!$I$24*D82,"")&amp;IF(C82='packing materials data'!$B$25,'packing materials data'!$I$25*D82,"")&amp;IF(C82='packing materials data'!$B$26,'packing materials data'!$I$26*D82,"")&amp;IF(C82='packing materials data'!$B$27,'packing materials data'!$I$27*D82,"")&amp;IF(C82='packing materials data'!$B$28,'packing materials data'!$I$28*D82,"")</f>
        <v/>
      </c>
    </row>
    <row r="83" spans="1:8" x14ac:dyDescent="0.2">
      <c r="A83" s="7"/>
      <c r="B83" s="7"/>
      <c r="C83" s="7"/>
      <c r="D83" s="7"/>
      <c r="E83" s="7"/>
      <c r="F83" s="7"/>
      <c r="G83" s="8"/>
      <c r="H83" s="12" t="str">
        <f>IF(C83='packing materials data'!$B$3,'packing materials data'!$I$3*D83,"")&amp;IF(C83='packing materials data'!$B$4,'packing materials data'!$I$43*D83,"")&amp;IF(C83='packing materials data'!$B$5,'packing materials data'!$I$5*D83,"")&amp;IF(C83='packing materials data'!$B$6,'packing materials data'!$I$6*D83,"")&amp;IF(C83='packing materials data'!$B$7,'packing materials data'!$I$7*D83,"")&amp;IF(C83='packing materials data'!$B$8,'packing materials data'!$I$8*D83,"")&amp;IF(C83='packing materials data'!$B$9,'packing materials data'!$I$9*D83,"")&amp;IF(C83='packing materials data'!$B$10,'packing materials data'!$I$10*D83,"")&amp;IF(C83='packing materials data'!$B$11,'packing materials data'!$I$11*D83,"")&amp;IF(C83='packing materials data'!$B$12,'packing materials data'!$I$12*D83,"")&amp;IF(C83='packing materials data'!$B$13,'packing materials data'!$I$13*D83,"")&amp;IF(C83='packing materials data'!$B$14,'packing materials data'!$I$14*D83,"")&amp;IF(C83='packing materials data'!$B$15,'packing materials data'!$I$15*D83,"")&amp;IF(C83='packing materials data'!$B$16,'packing materials data'!$I$16*D83,"")&amp;IF(C83='packing materials data'!$B$17,'packing materials data'!$I$17*D83,"")&amp;IF(C83='packing materials data'!$B$18,'packing materials data'!$I$18*D83,"")&amp;IF(C83='packing materials data'!$B$19,'packing materials data'!$I$19*D83,"")&amp;IF(C83='packing materials data'!$B$20,'packing materials data'!$I$20*D83,"")&amp;IF(C83='packing materials data'!$B$21,'packing materials data'!$I$21*D83,"")&amp;IF(C83='packing materials data'!$B$22,'packing materials data'!$I$22*D83,"")&amp;IF(C83='packing materials data'!$B$23,'packing materials data'!$I$23*D83,"")&amp;IF(C83='packing materials data'!$B$24,'packing materials data'!$I$24*D83,"")&amp;IF(C83='packing materials data'!$B$25,'packing materials data'!$I$25*D83,"")&amp;IF(C83='packing materials data'!$B$26,'packing materials data'!$I$26*D83,"")&amp;IF(C83='packing materials data'!$B$27,'packing materials data'!$I$27*D83,"")&amp;IF(C83='packing materials data'!$B$28,'packing materials data'!$I$28*D83,"")</f>
        <v/>
      </c>
    </row>
    <row r="84" spans="1:8" x14ac:dyDescent="0.2">
      <c r="A84" s="7"/>
      <c r="B84" s="7"/>
      <c r="C84" s="7"/>
      <c r="D84" s="7"/>
      <c r="E84" s="7"/>
      <c r="F84" s="7"/>
      <c r="G84" s="8"/>
      <c r="H84" s="13"/>
    </row>
    <row r="85" spans="1:8" x14ac:dyDescent="0.2">
      <c r="A85" s="7"/>
      <c r="B85" s="7"/>
      <c r="C85" s="7"/>
      <c r="D85" s="7"/>
      <c r="E85" s="7"/>
      <c r="F85" s="7"/>
      <c r="G85" s="8"/>
      <c r="H85" s="13"/>
    </row>
    <row r="86" spans="1:8" x14ac:dyDescent="0.2">
      <c r="A86" s="7"/>
      <c r="B86" s="7"/>
      <c r="C86" s="7"/>
      <c r="D86" s="7"/>
      <c r="E86" s="7"/>
      <c r="F86" s="7"/>
      <c r="G86" s="8"/>
      <c r="H86" s="13"/>
    </row>
    <row r="87" spans="1:8" x14ac:dyDescent="0.2">
      <c r="A87" s="7"/>
      <c r="B87" s="7"/>
      <c r="C87" s="7"/>
      <c r="D87" s="7"/>
      <c r="E87" s="7"/>
      <c r="F87" s="7"/>
      <c r="G87" s="8"/>
      <c r="H87" s="13"/>
    </row>
    <row r="88" spans="1:8" x14ac:dyDescent="0.2">
      <c r="A88" s="7"/>
      <c r="B88" s="7"/>
      <c r="C88" s="7"/>
      <c r="D88" s="7"/>
      <c r="E88" s="7"/>
      <c r="F88" s="7"/>
      <c r="G88" s="8"/>
      <c r="H88" s="13"/>
    </row>
    <row r="89" spans="1:8" x14ac:dyDescent="0.2">
      <c r="A89" s="7"/>
      <c r="B89" s="7"/>
      <c r="C89" s="7"/>
      <c r="D89" s="7"/>
      <c r="E89" s="7"/>
      <c r="F89" s="7"/>
      <c r="G89" s="8"/>
      <c r="H89" s="13"/>
    </row>
    <row r="90" spans="1:8" x14ac:dyDescent="0.2">
      <c r="A90" s="7"/>
      <c r="B90" s="7"/>
      <c r="C90" s="7"/>
      <c r="D90" s="7"/>
      <c r="E90" s="7"/>
      <c r="F90" s="7"/>
      <c r="G90" s="8"/>
      <c r="H90" s="13"/>
    </row>
    <row r="91" spans="1:8" x14ac:dyDescent="0.2">
      <c r="A91" s="7"/>
      <c r="B91" s="7"/>
      <c r="C91" s="7"/>
      <c r="D91" s="7"/>
      <c r="E91" s="7"/>
      <c r="F91" s="7"/>
      <c r="G91" s="8"/>
      <c r="H91" s="13"/>
    </row>
    <row r="92" spans="1:8" x14ac:dyDescent="0.2">
      <c r="A92" s="7"/>
      <c r="B92" s="7"/>
      <c r="C92" s="7"/>
      <c r="D92" s="7"/>
      <c r="E92" s="7"/>
      <c r="F92" s="7"/>
      <c r="G92" s="8"/>
      <c r="H92" s="13"/>
    </row>
    <row r="93" spans="1:8" x14ac:dyDescent="0.2">
      <c r="A93" s="7"/>
      <c r="B93" s="7"/>
      <c r="C93" s="7"/>
      <c r="D93" s="7"/>
      <c r="E93" s="7"/>
      <c r="F93" s="7"/>
      <c r="G93" s="8"/>
      <c r="H93" s="13"/>
    </row>
    <row r="94" spans="1:8" x14ac:dyDescent="0.2">
      <c r="A94" s="7"/>
      <c r="B94" s="7"/>
      <c r="C94" s="7"/>
      <c r="D94" s="7"/>
      <c r="E94" s="7"/>
      <c r="F94" s="7"/>
      <c r="G94" s="8"/>
      <c r="H94" s="13"/>
    </row>
    <row r="95" spans="1:8" x14ac:dyDescent="0.2">
      <c r="A95" s="7"/>
      <c r="B95" s="7"/>
      <c r="C95" s="7"/>
      <c r="D95" s="7"/>
      <c r="E95" s="7"/>
      <c r="F95" s="7"/>
      <c r="G95" s="8"/>
      <c r="H95" s="13"/>
    </row>
    <row r="96" spans="1:8" x14ac:dyDescent="0.2">
      <c r="A96" s="7"/>
      <c r="B96" s="7"/>
      <c r="C96" s="7"/>
      <c r="D96" s="7"/>
      <c r="E96" s="7"/>
      <c r="F96" s="7"/>
      <c r="G96" s="8"/>
      <c r="H96" s="13"/>
    </row>
    <row r="97" spans="1:8" x14ac:dyDescent="0.2">
      <c r="A97" s="7"/>
      <c r="B97" s="7"/>
      <c r="C97" s="7"/>
      <c r="D97" s="7"/>
      <c r="E97" s="7"/>
      <c r="F97" s="7"/>
      <c r="G97" s="8"/>
      <c r="H97" s="13"/>
    </row>
    <row r="98" spans="1:8" x14ac:dyDescent="0.2">
      <c r="A98" s="7"/>
      <c r="B98" s="7"/>
      <c r="C98" s="7"/>
      <c r="D98" s="7"/>
      <c r="E98" s="7"/>
      <c r="F98" s="7"/>
      <c r="G98" s="8"/>
      <c r="H98" s="13"/>
    </row>
    <row r="99" spans="1:8" x14ac:dyDescent="0.2">
      <c r="A99" s="7"/>
      <c r="B99" s="7"/>
      <c r="C99" s="7"/>
      <c r="D99" s="7"/>
      <c r="E99" s="7"/>
      <c r="F99" s="7"/>
      <c r="G99" s="8"/>
      <c r="H99" s="13"/>
    </row>
    <row r="100" spans="1:8" x14ac:dyDescent="0.2">
      <c r="A100" s="7"/>
      <c r="B100" s="7"/>
      <c r="C100" s="7"/>
      <c r="D100" s="7"/>
      <c r="E100" s="7"/>
      <c r="F100" s="7"/>
      <c r="G100" s="8"/>
      <c r="H100" s="13"/>
    </row>
    <row r="101" spans="1:8" x14ac:dyDescent="0.2">
      <c r="A101" s="7"/>
      <c r="B101" s="7"/>
      <c r="C101" s="7"/>
      <c r="D101" s="7"/>
      <c r="E101" s="7"/>
      <c r="F101" s="7"/>
      <c r="G101" s="8"/>
      <c r="H101" s="13"/>
    </row>
    <row r="102" spans="1:8" x14ac:dyDescent="0.2">
      <c r="A102" s="7"/>
      <c r="B102" s="7"/>
      <c r="C102" s="7"/>
      <c r="D102" s="7"/>
      <c r="E102" s="7"/>
      <c r="F102" s="7"/>
      <c r="G102" s="8"/>
      <c r="H102" s="13"/>
    </row>
    <row r="103" spans="1:8" x14ac:dyDescent="0.2">
      <c r="A103" s="7"/>
      <c r="B103" s="7"/>
      <c r="C103" s="7"/>
      <c r="D103" s="7"/>
      <c r="E103" s="7"/>
      <c r="F103" s="7"/>
      <c r="G103" s="8"/>
      <c r="H103" s="13"/>
    </row>
    <row r="104" spans="1:8" x14ac:dyDescent="0.2">
      <c r="A104" s="7"/>
      <c r="B104" s="7"/>
      <c r="C104" s="7"/>
      <c r="D104" s="7"/>
      <c r="E104" s="7"/>
      <c r="F104" s="7"/>
      <c r="G104" s="8"/>
      <c r="H104" s="13"/>
    </row>
    <row r="105" spans="1:8" x14ac:dyDescent="0.2">
      <c r="A105" s="7"/>
      <c r="B105" s="7"/>
      <c r="C105" s="7"/>
      <c r="D105" s="7"/>
      <c r="E105" s="7"/>
      <c r="F105" s="7"/>
      <c r="G105" s="8"/>
      <c r="H105" s="13"/>
    </row>
    <row r="106" spans="1:8" x14ac:dyDescent="0.2">
      <c r="A106" s="7"/>
      <c r="B106" s="7"/>
      <c r="C106" s="7"/>
      <c r="D106" s="7"/>
      <c r="E106" s="7"/>
      <c r="F106" s="7"/>
      <c r="G106" s="8"/>
      <c r="H106" s="13"/>
    </row>
    <row r="107" spans="1:8" x14ac:dyDescent="0.2">
      <c r="A107" s="7"/>
      <c r="B107" s="7"/>
      <c r="C107" s="7"/>
      <c r="D107" s="7"/>
      <c r="E107" s="7"/>
      <c r="F107" s="7"/>
      <c r="G107" s="8"/>
      <c r="H107" s="13"/>
    </row>
    <row r="108" spans="1:8" x14ac:dyDescent="0.2">
      <c r="A108" s="7"/>
      <c r="B108" s="7"/>
      <c r="C108" s="7"/>
      <c r="D108" s="7"/>
      <c r="E108" s="7"/>
      <c r="F108" s="7"/>
      <c r="G108" s="8"/>
      <c r="H108" s="13"/>
    </row>
    <row r="109" spans="1:8" x14ac:dyDescent="0.2">
      <c r="A109" s="7"/>
      <c r="B109" s="7"/>
      <c r="C109" s="7"/>
      <c r="D109" s="7"/>
      <c r="E109" s="7"/>
      <c r="F109" s="7"/>
      <c r="G109" s="8"/>
      <c r="H109" s="13"/>
    </row>
    <row r="110" spans="1:8" x14ac:dyDescent="0.2">
      <c r="A110" s="7"/>
      <c r="B110" s="7"/>
      <c r="C110" s="7"/>
      <c r="D110" s="7"/>
      <c r="E110" s="7"/>
      <c r="F110" s="7"/>
      <c r="G110" s="8"/>
      <c r="H110" s="13"/>
    </row>
    <row r="111" spans="1:8" x14ac:dyDescent="0.2">
      <c r="A111" s="7"/>
      <c r="B111" s="7"/>
      <c r="C111" s="7"/>
      <c r="D111" s="7"/>
      <c r="E111" s="7"/>
      <c r="F111" s="7"/>
      <c r="G111" s="8"/>
      <c r="H111" s="13"/>
    </row>
    <row r="112" spans="1:8" x14ac:dyDescent="0.2">
      <c r="A112" s="7"/>
      <c r="B112" s="7"/>
      <c r="C112" s="7"/>
      <c r="D112" s="7"/>
      <c r="E112" s="7"/>
      <c r="F112" s="7"/>
      <c r="G112" s="8"/>
      <c r="H112" s="13"/>
    </row>
    <row r="113" spans="1:8" x14ac:dyDescent="0.2">
      <c r="A113" s="7"/>
      <c r="B113" s="7"/>
      <c r="C113" s="7"/>
      <c r="D113" s="7"/>
      <c r="E113" s="7"/>
      <c r="F113" s="7"/>
      <c r="G113" s="8"/>
      <c r="H113" s="13"/>
    </row>
    <row r="114" spans="1:8" x14ac:dyDescent="0.2">
      <c r="A114" s="7"/>
      <c r="B114" s="7"/>
      <c r="C114" s="7"/>
      <c r="D114" s="7"/>
      <c r="E114" s="7"/>
      <c r="F114" s="7"/>
      <c r="G114" s="8"/>
      <c r="H114" s="13"/>
    </row>
    <row r="115" spans="1:8" x14ac:dyDescent="0.2">
      <c r="A115" s="7"/>
      <c r="B115" s="7"/>
      <c r="C115" s="7"/>
      <c r="D115" s="7"/>
      <c r="E115" s="7"/>
      <c r="F115" s="7"/>
      <c r="G115" s="8"/>
      <c r="H115" s="13"/>
    </row>
    <row r="116" spans="1:8" x14ac:dyDescent="0.2">
      <c r="A116" s="7"/>
      <c r="B116" s="7"/>
      <c r="C116" s="7"/>
      <c r="D116" s="7"/>
      <c r="E116" s="7"/>
      <c r="F116" s="7"/>
      <c r="G116" s="8"/>
      <c r="H116" s="13"/>
    </row>
    <row r="117" spans="1:8" x14ac:dyDescent="0.2">
      <c r="A117" s="7"/>
      <c r="B117" s="7"/>
      <c r="C117" s="7"/>
      <c r="D117" s="7"/>
      <c r="E117" s="7"/>
      <c r="F117" s="7"/>
      <c r="G117" s="8"/>
      <c r="H117" s="13"/>
    </row>
    <row r="118" spans="1:8" x14ac:dyDescent="0.2">
      <c r="A118" s="7"/>
      <c r="B118" s="7"/>
      <c r="C118" s="7"/>
      <c r="D118" s="7"/>
      <c r="E118" s="7"/>
      <c r="F118" s="7"/>
      <c r="G118" s="8"/>
      <c r="H118" s="13"/>
    </row>
    <row r="119" spans="1:8" x14ac:dyDescent="0.2">
      <c r="A119" s="7"/>
      <c r="B119" s="7"/>
      <c r="C119" s="7"/>
      <c r="D119" s="7"/>
      <c r="E119" s="7"/>
      <c r="F119" s="7"/>
      <c r="G119" s="8"/>
      <c r="H119" s="13"/>
    </row>
    <row r="120" spans="1:8" x14ac:dyDescent="0.2">
      <c r="A120" s="7"/>
      <c r="B120" s="7"/>
      <c r="C120" s="7"/>
      <c r="D120" s="7"/>
      <c r="E120" s="7"/>
      <c r="F120" s="7"/>
      <c r="G120" s="8"/>
      <c r="H120" s="13"/>
    </row>
    <row r="121" spans="1:8" x14ac:dyDescent="0.2">
      <c r="A121" s="7"/>
      <c r="B121" s="7"/>
      <c r="C121" s="7"/>
      <c r="D121" s="7"/>
      <c r="E121" s="7"/>
      <c r="F121" s="7"/>
      <c r="G121" s="8"/>
      <c r="H121" s="13"/>
    </row>
    <row r="122" spans="1:8" x14ac:dyDescent="0.2">
      <c r="A122" s="7"/>
      <c r="B122" s="7"/>
      <c r="C122" s="7"/>
      <c r="D122" s="7"/>
      <c r="E122" s="7"/>
      <c r="F122" s="7"/>
      <c r="G122" s="8"/>
      <c r="H122" s="13"/>
    </row>
    <row r="123" spans="1:8" x14ac:dyDescent="0.2">
      <c r="A123" s="7"/>
      <c r="B123" s="7"/>
      <c r="C123" s="7"/>
      <c r="D123" s="7"/>
      <c r="E123" s="7"/>
      <c r="F123" s="7"/>
      <c r="G123" s="8"/>
      <c r="H123" s="13"/>
    </row>
    <row r="124" spans="1:8" x14ac:dyDescent="0.2">
      <c r="A124" s="7"/>
      <c r="B124" s="7"/>
      <c r="C124" s="7"/>
      <c r="D124" s="7"/>
      <c r="E124" s="7"/>
      <c r="F124" s="7"/>
      <c r="G124" s="8"/>
      <c r="H124" s="13"/>
    </row>
    <row r="125" spans="1:8" x14ac:dyDescent="0.2">
      <c r="A125" s="7"/>
      <c r="B125" s="7"/>
      <c r="C125" s="7"/>
      <c r="D125" s="7"/>
      <c r="E125" s="7"/>
      <c r="F125" s="7"/>
      <c r="G125" s="8"/>
      <c r="H125" s="13"/>
    </row>
    <row r="126" spans="1:8" x14ac:dyDescent="0.2">
      <c r="A126" s="7"/>
      <c r="B126" s="7"/>
      <c r="C126" s="7"/>
      <c r="D126" s="7"/>
      <c r="E126" s="7"/>
      <c r="F126" s="7"/>
      <c r="G126" s="8"/>
      <c r="H126" s="13"/>
    </row>
    <row r="127" spans="1:8" x14ac:dyDescent="0.2">
      <c r="A127" s="7"/>
      <c r="B127" s="7"/>
      <c r="C127" s="7"/>
      <c r="D127" s="7"/>
      <c r="E127" s="7"/>
      <c r="F127" s="7"/>
      <c r="G127" s="8"/>
      <c r="H127" s="13"/>
    </row>
    <row r="128" spans="1:8" x14ac:dyDescent="0.2">
      <c r="A128" s="7"/>
      <c r="B128" s="7"/>
      <c r="C128" s="7"/>
      <c r="D128" s="7"/>
      <c r="E128" s="7"/>
      <c r="F128" s="7"/>
      <c r="G128" s="8"/>
      <c r="H128" s="13"/>
    </row>
    <row r="129" spans="1:8" x14ac:dyDescent="0.2">
      <c r="A129" s="7"/>
      <c r="B129" s="7"/>
      <c r="C129" s="7"/>
      <c r="D129" s="7"/>
      <c r="E129" s="7"/>
      <c r="F129" s="7"/>
      <c r="G129" s="8"/>
      <c r="H129" s="13"/>
    </row>
    <row r="130" spans="1:8" x14ac:dyDescent="0.2">
      <c r="A130" s="7"/>
      <c r="B130" s="7"/>
      <c r="C130" s="7"/>
      <c r="D130" s="7"/>
      <c r="E130" s="7"/>
      <c r="F130" s="7"/>
      <c r="G130" s="8"/>
      <c r="H130" s="13"/>
    </row>
    <row r="131" spans="1:8" x14ac:dyDescent="0.2">
      <c r="A131" s="7"/>
      <c r="B131" s="7"/>
      <c r="C131" s="7"/>
      <c r="D131" s="7"/>
      <c r="E131" s="7"/>
      <c r="F131" s="7"/>
      <c r="G131" s="8"/>
      <c r="H131" s="13"/>
    </row>
    <row r="132" spans="1:8" x14ac:dyDescent="0.2">
      <c r="A132" s="7"/>
      <c r="B132" s="7"/>
      <c r="C132" s="7"/>
      <c r="D132" s="7"/>
      <c r="E132" s="7"/>
      <c r="F132" s="7"/>
      <c r="G132" s="8"/>
      <c r="H132" s="13"/>
    </row>
    <row r="133" spans="1:8" x14ac:dyDescent="0.2">
      <c r="A133" s="7"/>
      <c r="B133" s="7"/>
      <c r="C133" s="7"/>
      <c r="D133" s="7"/>
      <c r="E133" s="7"/>
      <c r="F133" s="7"/>
      <c r="G133" s="8"/>
      <c r="H133" s="13"/>
    </row>
    <row r="134" spans="1:8" x14ac:dyDescent="0.2">
      <c r="A134" s="7"/>
      <c r="B134" s="7"/>
      <c r="C134" s="7"/>
      <c r="D134" s="7"/>
      <c r="E134" s="7"/>
      <c r="F134" s="7"/>
      <c r="G134" s="8"/>
      <c r="H134" s="13"/>
    </row>
    <row r="135" spans="1:8" x14ac:dyDescent="0.2">
      <c r="A135" s="7"/>
      <c r="B135" s="7"/>
      <c r="C135" s="7"/>
      <c r="D135" s="7"/>
      <c r="E135" s="7"/>
      <c r="F135" s="7"/>
      <c r="G135" s="8"/>
      <c r="H135" s="13"/>
    </row>
    <row r="136" spans="1:8" x14ac:dyDescent="0.2">
      <c r="A136" s="7"/>
      <c r="B136" s="7"/>
      <c r="C136" s="7"/>
      <c r="D136" s="7"/>
      <c r="E136" s="7"/>
      <c r="F136" s="7"/>
      <c r="G136" s="8"/>
      <c r="H136" s="13"/>
    </row>
    <row r="137" spans="1:8" x14ac:dyDescent="0.2">
      <c r="A137" s="7"/>
      <c r="B137" s="7"/>
      <c r="C137" s="7"/>
      <c r="D137" s="7"/>
      <c r="E137" s="7"/>
      <c r="F137" s="7"/>
      <c r="G137" s="8"/>
      <c r="H137" s="13"/>
    </row>
    <row r="138" spans="1:8" x14ac:dyDescent="0.2">
      <c r="A138" s="7"/>
      <c r="B138" s="7"/>
      <c r="C138" s="7"/>
      <c r="D138" s="7"/>
      <c r="E138" s="7"/>
      <c r="F138" s="7"/>
      <c r="G138" s="8"/>
      <c r="H138" s="13"/>
    </row>
    <row r="139" spans="1:8" x14ac:dyDescent="0.2">
      <c r="A139" s="7"/>
      <c r="B139" s="7"/>
      <c r="C139" s="7"/>
      <c r="D139" s="7"/>
      <c r="E139" s="7"/>
      <c r="F139" s="7"/>
      <c r="G139" s="8"/>
      <c r="H139" s="13"/>
    </row>
    <row r="140" spans="1:8" x14ac:dyDescent="0.2">
      <c r="A140" s="7"/>
      <c r="B140" s="7"/>
      <c r="C140" s="7"/>
      <c r="D140" s="7"/>
      <c r="E140" s="7"/>
      <c r="F140" s="7"/>
      <c r="G140" s="8"/>
      <c r="H140" s="13"/>
    </row>
    <row r="141" spans="1:8" x14ac:dyDescent="0.2">
      <c r="A141" s="7"/>
      <c r="B141" s="7"/>
      <c r="C141" s="7"/>
      <c r="D141" s="7"/>
      <c r="E141" s="7"/>
      <c r="F141" s="7"/>
      <c r="G141" s="8"/>
      <c r="H141" s="13"/>
    </row>
    <row r="142" spans="1:8" x14ac:dyDescent="0.2">
      <c r="A142" s="7"/>
      <c r="B142" s="7"/>
      <c r="C142" s="7"/>
      <c r="D142" s="7"/>
      <c r="E142" s="7"/>
      <c r="F142" s="7"/>
      <c r="G142" s="8"/>
      <c r="H142" s="13"/>
    </row>
    <row r="143" spans="1:8" x14ac:dyDescent="0.2">
      <c r="A143" s="7"/>
      <c r="B143" s="7"/>
      <c r="C143" s="7"/>
      <c r="D143" s="7"/>
      <c r="E143" s="7"/>
      <c r="F143" s="7"/>
      <c r="G143" s="8"/>
      <c r="H143" s="13"/>
    </row>
    <row r="144" spans="1:8" x14ac:dyDescent="0.2">
      <c r="A144" s="7"/>
      <c r="B144" s="7"/>
      <c r="C144" s="7"/>
      <c r="D144" s="7"/>
      <c r="E144" s="7"/>
      <c r="F144" s="7"/>
      <c r="G144" s="8"/>
      <c r="H144" s="13"/>
    </row>
    <row r="145" spans="1:8" x14ac:dyDescent="0.2">
      <c r="A145" s="7"/>
      <c r="B145" s="7"/>
      <c r="C145" s="7"/>
      <c r="D145" s="7"/>
      <c r="E145" s="7"/>
      <c r="F145" s="7"/>
      <c r="G145" s="8"/>
      <c r="H145" s="13"/>
    </row>
    <row r="146" spans="1:8" x14ac:dyDescent="0.2">
      <c r="A146" s="7"/>
      <c r="B146" s="7"/>
      <c r="C146" s="7"/>
      <c r="D146" s="7"/>
      <c r="E146" s="7"/>
      <c r="F146" s="7"/>
      <c r="G146" s="8"/>
      <c r="H146" s="13"/>
    </row>
    <row r="147" spans="1:8" x14ac:dyDescent="0.2">
      <c r="A147" s="7"/>
      <c r="B147" s="7"/>
      <c r="C147" s="7"/>
      <c r="D147" s="7"/>
      <c r="E147" s="7"/>
      <c r="F147" s="7"/>
      <c r="G147" s="8"/>
      <c r="H147" s="13"/>
    </row>
    <row r="148" spans="1:8" x14ac:dyDescent="0.2">
      <c r="A148" s="7"/>
      <c r="B148" s="7"/>
      <c r="C148" s="7"/>
      <c r="D148" s="7"/>
      <c r="E148" s="7"/>
      <c r="F148" s="7"/>
      <c r="G148" s="8"/>
      <c r="H148" s="13"/>
    </row>
    <row r="149" spans="1:8" x14ac:dyDescent="0.2">
      <c r="A149" s="7"/>
      <c r="B149" s="7"/>
      <c r="C149" s="7"/>
      <c r="D149" s="7"/>
      <c r="E149" s="7"/>
      <c r="F149" s="7"/>
      <c r="G149" s="8"/>
      <c r="H149" s="13"/>
    </row>
    <row r="150" spans="1:8" x14ac:dyDescent="0.2">
      <c r="A150" s="7"/>
      <c r="B150" s="7"/>
      <c r="C150" s="7"/>
      <c r="D150" s="7"/>
      <c r="E150" s="7"/>
      <c r="F150" s="7"/>
      <c r="G150" s="8"/>
      <c r="H150" s="13"/>
    </row>
    <row r="151" spans="1:8" x14ac:dyDescent="0.2">
      <c r="A151" s="7"/>
      <c r="B151" s="7"/>
      <c r="C151" s="7"/>
      <c r="D151" s="7"/>
      <c r="E151" s="7"/>
      <c r="F151" s="7"/>
      <c r="G151" s="8"/>
      <c r="H151" s="13"/>
    </row>
    <row r="152" spans="1:8" x14ac:dyDescent="0.2">
      <c r="A152" s="7"/>
      <c r="B152" s="7"/>
      <c r="C152" s="7"/>
      <c r="D152" s="7"/>
      <c r="E152" s="7"/>
      <c r="F152" s="7"/>
      <c r="G152" s="8"/>
      <c r="H152" s="13"/>
    </row>
    <row r="153" spans="1:8" x14ac:dyDescent="0.2">
      <c r="A153" s="7"/>
      <c r="B153" s="7"/>
      <c r="C153" s="7"/>
      <c r="D153" s="7"/>
      <c r="E153" s="7"/>
      <c r="F153" s="7"/>
      <c r="G153" s="8"/>
      <c r="H153" s="13"/>
    </row>
    <row r="154" spans="1:8" x14ac:dyDescent="0.2">
      <c r="A154" s="7"/>
      <c r="B154" s="7"/>
      <c r="C154" s="7"/>
      <c r="D154" s="7"/>
      <c r="E154" s="7"/>
      <c r="F154" s="7"/>
      <c r="G154" s="8"/>
      <c r="H154" s="13"/>
    </row>
    <row r="155" spans="1:8" x14ac:dyDescent="0.2">
      <c r="A155" s="7"/>
      <c r="B155" s="7"/>
      <c r="C155" s="7"/>
      <c r="D155" s="7"/>
      <c r="E155" s="7"/>
      <c r="F155" s="7"/>
      <c r="G155" s="8"/>
      <c r="H155" s="13"/>
    </row>
    <row r="156" spans="1:8" x14ac:dyDescent="0.2">
      <c r="A156" s="7"/>
      <c r="B156" s="7"/>
      <c r="C156" s="7"/>
      <c r="D156" s="7"/>
      <c r="E156" s="7"/>
      <c r="F156" s="7"/>
      <c r="G156" s="8"/>
      <c r="H156" s="13"/>
    </row>
    <row r="157" spans="1:8" x14ac:dyDescent="0.2">
      <c r="A157" s="7"/>
      <c r="B157" s="7"/>
      <c r="C157" s="7"/>
      <c r="D157" s="7"/>
      <c r="E157" s="7"/>
      <c r="F157" s="7"/>
      <c r="G157" s="8"/>
      <c r="H157" s="13"/>
    </row>
    <row r="158" spans="1:8" x14ac:dyDescent="0.2">
      <c r="A158" s="7"/>
      <c r="B158" s="7"/>
      <c r="C158" s="7"/>
      <c r="D158" s="7"/>
      <c r="E158" s="7"/>
      <c r="F158" s="7"/>
      <c r="G158" s="8"/>
      <c r="H158" s="13"/>
    </row>
    <row r="159" spans="1:8" x14ac:dyDescent="0.2">
      <c r="A159" s="7"/>
      <c r="B159" s="7"/>
      <c r="C159" s="7"/>
      <c r="D159" s="7"/>
      <c r="E159" s="7"/>
      <c r="F159" s="7"/>
      <c r="G159" s="8"/>
      <c r="H159" s="13"/>
    </row>
    <row r="160" spans="1:8" x14ac:dyDescent="0.2">
      <c r="A160" s="7"/>
      <c r="B160" s="7"/>
      <c r="C160" s="7"/>
      <c r="D160" s="7"/>
      <c r="E160" s="7"/>
      <c r="F160" s="7"/>
      <c r="G160" s="8"/>
      <c r="H160" s="13"/>
    </row>
    <row r="161" spans="1:8" x14ac:dyDescent="0.2">
      <c r="A161" s="7"/>
      <c r="B161" s="7"/>
      <c r="C161" s="7"/>
      <c r="D161" s="7"/>
      <c r="E161" s="7"/>
      <c r="F161" s="7"/>
      <c r="G161" s="8"/>
      <c r="H161" s="13"/>
    </row>
    <row r="162" spans="1:8" x14ac:dyDescent="0.2">
      <c r="A162" s="7"/>
      <c r="B162" s="7"/>
      <c r="C162" s="7"/>
      <c r="D162" s="7"/>
      <c r="E162" s="7"/>
      <c r="F162" s="7"/>
      <c r="G162" s="8"/>
      <c r="H162" s="13"/>
    </row>
    <row r="163" spans="1:8" x14ac:dyDescent="0.2">
      <c r="A163" s="7"/>
      <c r="B163" s="7"/>
      <c r="C163" s="7"/>
      <c r="D163" s="7"/>
      <c r="E163" s="7"/>
      <c r="F163" s="7"/>
      <c r="G163" s="8"/>
      <c r="H163" s="13"/>
    </row>
    <row r="164" spans="1:8" x14ac:dyDescent="0.2">
      <c r="A164" s="7"/>
      <c r="B164" s="7"/>
      <c r="C164" s="7"/>
      <c r="D164" s="7"/>
      <c r="E164" s="7"/>
      <c r="F164" s="7"/>
      <c r="G164" s="8"/>
      <c r="H164" s="13"/>
    </row>
    <row r="165" spans="1:8" x14ac:dyDescent="0.2">
      <c r="A165" s="7"/>
      <c r="B165" s="7"/>
      <c r="C165" s="7"/>
      <c r="D165" s="7"/>
      <c r="E165" s="7"/>
      <c r="F165" s="7"/>
      <c r="G165" s="8"/>
      <c r="H165" s="13"/>
    </row>
    <row r="166" spans="1:8" x14ac:dyDescent="0.2">
      <c r="A166" s="7"/>
      <c r="B166" s="7"/>
      <c r="C166" s="7"/>
      <c r="D166" s="7"/>
      <c r="E166" s="7"/>
      <c r="F166" s="7"/>
      <c r="G166" s="8"/>
      <c r="H166" s="13"/>
    </row>
    <row r="167" spans="1:8" x14ac:dyDescent="0.2">
      <c r="A167" s="7"/>
      <c r="B167" s="7"/>
      <c r="C167" s="7"/>
      <c r="D167" s="7"/>
      <c r="E167" s="7"/>
      <c r="F167" s="7"/>
      <c r="G167" s="8"/>
      <c r="H167" s="13"/>
    </row>
    <row r="168" spans="1:8" x14ac:dyDescent="0.2">
      <c r="A168" s="7"/>
      <c r="B168" s="7"/>
      <c r="C168" s="7"/>
      <c r="D168" s="7"/>
      <c r="E168" s="7"/>
      <c r="F168" s="7"/>
      <c r="G168" s="8"/>
      <c r="H168" s="13"/>
    </row>
    <row r="169" spans="1:8" x14ac:dyDescent="0.2">
      <c r="A169" s="7"/>
      <c r="B169" s="7"/>
      <c r="C169" s="7"/>
      <c r="D169" s="7"/>
      <c r="E169" s="7"/>
      <c r="F169" s="7"/>
      <c r="G169" s="8"/>
      <c r="H169" s="13"/>
    </row>
    <row r="170" spans="1:8" x14ac:dyDescent="0.2">
      <c r="A170" s="7"/>
      <c r="B170" s="7"/>
      <c r="C170" s="7"/>
      <c r="D170" s="7"/>
      <c r="E170" s="7"/>
      <c r="F170" s="7"/>
      <c r="G170" s="8"/>
      <c r="H170" s="13"/>
    </row>
    <row r="171" spans="1:8" x14ac:dyDescent="0.2">
      <c r="A171" s="7"/>
      <c r="B171" s="7"/>
      <c r="C171" s="7"/>
      <c r="D171" s="7"/>
      <c r="E171" s="7"/>
      <c r="F171" s="7"/>
      <c r="G171" s="8"/>
      <c r="H171" s="13"/>
    </row>
    <row r="172" spans="1:8" x14ac:dyDescent="0.2">
      <c r="A172" s="7"/>
      <c r="B172" s="7"/>
      <c r="C172" s="7"/>
      <c r="D172" s="7"/>
      <c r="E172" s="7"/>
      <c r="F172" s="7"/>
      <c r="G172" s="8"/>
      <c r="H172" s="13"/>
    </row>
    <row r="173" spans="1:8" x14ac:dyDescent="0.2">
      <c r="A173" s="7"/>
      <c r="B173" s="7"/>
      <c r="C173" s="7"/>
      <c r="D173" s="7"/>
      <c r="E173" s="7"/>
      <c r="F173" s="7"/>
      <c r="G173" s="8"/>
      <c r="H173" s="13"/>
    </row>
    <row r="174" spans="1:8" x14ac:dyDescent="0.2">
      <c r="A174" s="7"/>
      <c r="B174" s="7"/>
      <c r="C174" s="7"/>
      <c r="D174" s="7"/>
      <c r="E174" s="7"/>
      <c r="F174" s="7"/>
      <c r="G174" s="8"/>
      <c r="H174" s="13"/>
    </row>
    <row r="175" spans="1:8" x14ac:dyDescent="0.2">
      <c r="A175" s="7"/>
      <c r="B175" s="7"/>
      <c r="C175" s="7"/>
      <c r="D175" s="7"/>
      <c r="E175" s="7"/>
      <c r="F175" s="7"/>
      <c r="G175" s="8"/>
      <c r="H175" s="13"/>
    </row>
    <row r="176" spans="1:8" x14ac:dyDescent="0.2">
      <c r="A176" s="7"/>
      <c r="B176" s="7"/>
      <c r="C176" s="7"/>
      <c r="D176" s="7"/>
      <c r="E176" s="7"/>
      <c r="F176" s="7"/>
      <c r="G176" s="8"/>
      <c r="H176" s="13"/>
    </row>
    <row r="177" spans="1:8" x14ac:dyDescent="0.2">
      <c r="A177" s="7"/>
      <c r="B177" s="7"/>
      <c r="C177" s="7"/>
      <c r="D177" s="7"/>
      <c r="E177" s="7"/>
      <c r="F177" s="7"/>
      <c r="G177" s="8"/>
      <c r="H177" s="13"/>
    </row>
    <row r="178" spans="1:8" x14ac:dyDescent="0.2">
      <c r="A178" s="7"/>
      <c r="B178" s="7"/>
      <c r="C178" s="7"/>
      <c r="D178" s="7"/>
      <c r="E178" s="7"/>
      <c r="F178" s="7"/>
      <c r="G178" s="8"/>
      <c r="H178" s="13"/>
    </row>
    <row r="179" spans="1:8" x14ac:dyDescent="0.2">
      <c r="A179" s="7"/>
      <c r="B179" s="7"/>
      <c r="C179" s="7"/>
      <c r="D179" s="7"/>
      <c r="E179" s="7"/>
      <c r="F179" s="7"/>
      <c r="G179" s="8"/>
      <c r="H179" s="13"/>
    </row>
    <row r="180" spans="1:8" x14ac:dyDescent="0.2">
      <c r="A180" s="7"/>
      <c r="B180" s="7"/>
      <c r="C180" s="7"/>
      <c r="D180" s="7"/>
      <c r="E180" s="7"/>
      <c r="F180" s="7"/>
      <c r="G180" s="8"/>
      <c r="H180" s="13"/>
    </row>
    <row r="181" spans="1:8" x14ac:dyDescent="0.2">
      <c r="A181" s="7"/>
      <c r="B181" s="7"/>
      <c r="C181" s="7"/>
      <c r="D181" s="7"/>
      <c r="E181" s="7"/>
      <c r="F181" s="7"/>
      <c r="G181" s="8"/>
      <c r="H181" s="13"/>
    </row>
    <row r="182" spans="1:8" x14ac:dyDescent="0.2">
      <c r="A182" s="7"/>
      <c r="B182" s="7"/>
      <c r="C182" s="7"/>
      <c r="D182" s="7"/>
      <c r="E182" s="7"/>
      <c r="F182" s="7"/>
      <c r="G182" s="8"/>
      <c r="H182" s="13"/>
    </row>
    <row r="183" spans="1:8" x14ac:dyDescent="0.2">
      <c r="A183" s="7"/>
      <c r="B183" s="7"/>
      <c r="C183" s="7"/>
      <c r="D183" s="7"/>
      <c r="E183" s="7"/>
      <c r="F183" s="7"/>
      <c r="G183" s="8"/>
      <c r="H183" s="13"/>
    </row>
    <row r="184" spans="1:8" x14ac:dyDescent="0.2">
      <c r="A184" s="7"/>
      <c r="B184" s="7"/>
      <c r="C184" s="7"/>
      <c r="D184" s="7"/>
      <c r="E184" s="7"/>
      <c r="F184" s="7"/>
      <c r="G184" s="8"/>
      <c r="H184" s="13"/>
    </row>
    <row r="185" spans="1:8" x14ac:dyDescent="0.2">
      <c r="A185" s="7"/>
      <c r="B185" s="7"/>
      <c r="C185" s="7"/>
      <c r="D185" s="7"/>
      <c r="E185" s="7"/>
      <c r="F185" s="7"/>
      <c r="G185" s="8"/>
      <c r="H185" s="13"/>
    </row>
    <row r="186" spans="1:8" x14ac:dyDescent="0.2">
      <c r="A186" s="7"/>
      <c r="B186" s="7"/>
      <c r="C186" s="7"/>
      <c r="D186" s="7"/>
      <c r="E186" s="7"/>
      <c r="F186" s="7"/>
      <c r="G186" s="8"/>
      <c r="H186" s="13"/>
    </row>
    <row r="187" spans="1:8" x14ac:dyDescent="0.2">
      <c r="A187" s="14"/>
      <c r="B187" s="14"/>
      <c r="C187" s="14"/>
      <c r="D187" s="14"/>
      <c r="E187" s="14"/>
      <c r="F187" s="14"/>
      <c r="G187" s="14"/>
      <c r="H187" s="13"/>
    </row>
    <row r="188" spans="1:8" x14ac:dyDescent="0.2">
      <c r="A188" s="14"/>
      <c r="B188" s="14"/>
      <c r="C188" s="14"/>
      <c r="D188" s="14"/>
      <c r="E188" s="14"/>
      <c r="F188" s="14"/>
      <c r="G188" s="14"/>
      <c r="H188" s="13"/>
    </row>
    <row r="2666" spans="4:4" ht="15" thickBot="1" x14ac:dyDescent="0.25">
      <c r="D2666" s="15" t="s">
        <v>14</v>
      </c>
    </row>
    <row r="2667" spans="4:4" ht="15" thickBot="1" x14ac:dyDescent="0.25">
      <c r="D2667" s="15" t="s">
        <v>16</v>
      </c>
    </row>
    <row r="2668" spans="4:4" ht="15" thickBot="1" x14ac:dyDescent="0.25">
      <c r="D2668" s="15" t="s">
        <v>17</v>
      </c>
    </row>
    <row r="2669" spans="4:4" ht="15" thickBot="1" x14ac:dyDescent="0.25">
      <c r="D2669" s="15" t="s">
        <v>18</v>
      </c>
    </row>
    <row r="2670" spans="4:4" ht="15" thickBot="1" x14ac:dyDescent="0.25">
      <c r="D2670" s="15" t="s">
        <v>19</v>
      </c>
    </row>
    <row r="2671" spans="4:4" ht="15" thickBot="1" x14ac:dyDescent="0.25">
      <c r="D2671" s="15" t="s">
        <v>20</v>
      </c>
    </row>
    <row r="2672" spans="4:4" ht="15" thickBot="1" x14ac:dyDescent="0.25">
      <c r="D2672" s="15" t="s">
        <v>21</v>
      </c>
    </row>
    <row r="2673" spans="4:4" ht="15" thickBot="1" x14ac:dyDescent="0.25">
      <c r="D2673" s="15" t="s">
        <v>22</v>
      </c>
    </row>
    <row r="2674" spans="4:4" ht="15" thickBot="1" x14ac:dyDescent="0.25">
      <c r="D2674" s="15" t="s">
        <v>23</v>
      </c>
    </row>
    <row r="2675" spans="4:4" ht="15" thickBot="1" x14ac:dyDescent="0.25">
      <c r="D2675" s="15" t="s">
        <v>24</v>
      </c>
    </row>
    <row r="2676" spans="4:4" ht="15" thickBot="1" x14ac:dyDescent="0.25">
      <c r="D2676" s="15" t="s">
        <v>25</v>
      </c>
    </row>
    <row r="2677" spans="4:4" ht="15" thickBot="1" x14ac:dyDescent="0.25">
      <c r="D2677" s="15" t="s">
        <v>26</v>
      </c>
    </row>
    <row r="2678" spans="4:4" ht="15" thickBot="1" x14ac:dyDescent="0.25">
      <c r="D2678" s="15" t="s">
        <v>27</v>
      </c>
    </row>
    <row r="2679" spans="4:4" ht="15" thickBot="1" x14ac:dyDescent="0.25">
      <c r="D2679" s="15" t="s">
        <v>28</v>
      </c>
    </row>
    <row r="2680" spans="4:4" ht="15" thickBot="1" x14ac:dyDescent="0.25">
      <c r="D2680" s="15" t="s">
        <v>29</v>
      </c>
    </row>
    <row r="2681" spans="4:4" ht="15" thickBot="1" x14ac:dyDescent="0.25">
      <c r="D2681" s="15" t="s">
        <v>30</v>
      </c>
    </row>
    <row r="2682" spans="4:4" ht="15" thickBot="1" x14ac:dyDescent="0.25">
      <c r="D2682" s="15" t="s">
        <v>31</v>
      </c>
    </row>
    <row r="2683" spans="4:4" ht="15" thickBot="1" x14ac:dyDescent="0.25">
      <c r="D2683" s="15" t="s">
        <v>32</v>
      </c>
    </row>
    <row r="2684" spans="4:4" ht="15" thickBot="1" x14ac:dyDescent="0.25">
      <c r="D2684" s="15" t="s">
        <v>33</v>
      </c>
    </row>
    <row r="2685" spans="4:4" ht="15" thickBot="1" x14ac:dyDescent="0.25">
      <c r="D2685" s="15" t="s">
        <v>34</v>
      </c>
    </row>
    <row r="2686" spans="4:4" ht="15" thickBot="1" x14ac:dyDescent="0.25">
      <c r="D2686" s="15" t="s">
        <v>35</v>
      </c>
    </row>
    <row r="2687" spans="4:4" ht="15" thickBot="1" x14ac:dyDescent="0.25">
      <c r="D2687" s="15" t="s">
        <v>36</v>
      </c>
    </row>
    <row r="2688" spans="4:4" ht="15" thickBot="1" x14ac:dyDescent="0.25">
      <c r="D2688" s="15" t="s">
        <v>37</v>
      </c>
    </row>
    <row r="2689" spans="4:4" ht="15" thickBot="1" x14ac:dyDescent="0.25">
      <c r="D2689" s="15" t="s">
        <v>38</v>
      </c>
    </row>
    <row r="2690" spans="4:4" ht="15" thickBot="1" x14ac:dyDescent="0.25">
      <c r="D2690" s="15" t="s">
        <v>39</v>
      </c>
    </row>
    <row r="2691" spans="4:4" ht="15" thickBot="1" x14ac:dyDescent="0.25">
      <c r="D2691" s="15" t="s">
        <v>40</v>
      </c>
    </row>
    <row r="2692" spans="4:4" ht="15" thickBot="1" x14ac:dyDescent="0.25">
      <c r="D2692" s="15" t="s">
        <v>41</v>
      </c>
    </row>
  </sheetData>
  <sheetProtection formatCells="0" formatColumns="0" formatRows="0" insertColumns="0" insertRows="0" insertHyperlinks="0" deleteColumns="0" deleteRows="0" sort="0" autoFilter="0" pivotTables="0"/>
  <autoFilter ref="A1:H32"/>
  <dataValidations count="2">
    <dataValidation type="list" errorStyle="information" allowBlank="1" showInputMessage="1" showErrorMessage="1" errorTitle="خلى بالك" error="لقد قمت بادخال اصناف خاطئة برجاء تصحيح الخطأ" sqref="C2:C39">
      <formula1>الاصناف</formula1>
    </dataValidation>
    <dataValidation allowBlank="1" showInputMessage="1" showErrorMessage="1" errorTitle="خلية معادلة" error="لا يمكنك التعديل هنا او كتابة ايه بيانات_x000a__x000a_Elboghdady" sqref="F2:F39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opLeftCell="C1" workbookViewId="0">
      <selection activeCell="I4" sqref="I4"/>
    </sheetView>
  </sheetViews>
  <sheetFormatPr defaultRowHeight="14.25" x14ac:dyDescent="0.2"/>
  <cols>
    <col min="1" max="1" width="9" style="16"/>
    <col min="2" max="2" width="19.25" style="16" customWidth="1"/>
    <col min="3" max="3" width="10.75" style="16" customWidth="1"/>
    <col min="4" max="7" width="9" style="16"/>
    <col min="8" max="8" width="31.625" style="16" customWidth="1"/>
    <col min="9" max="16384" width="9" style="16"/>
  </cols>
  <sheetData>
    <row r="1" spans="1:9" ht="75.75" thickBot="1" x14ac:dyDescent="0.25">
      <c r="A1" s="17"/>
      <c r="B1" s="18" t="s">
        <v>6</v>
      </c>
      <c r="C1" s="18" t="s">
        <v>7</v>
      </c>
      <c r="D1" s="18" t="s">
        <v>8</v>
      </c>
      <c r="E1" s="18" t="s">
        <v>9</v>
      </c>
      <c r="F1" s="18" t="s">
        <v>10</v>
      </c>
      <c r="G1" s="18" t="s">
        <v>11</v>
      </c>
      <c r="H1" s="18" t="s">
        <v>12</v>
      </c>
      <c r="I1" s="18" t="s">
        <v>13</v>
      </c>
    </row>
    <row r="2" spans="1:9" ht="15" thickBot="1" x14ac:dyDescent="0.25">
      <c r="A2" s="19">
        <v>1</v>
      </c>
      <c r="B2" s="20" t="s">
        <v>14</v>
      </c>
      <c r="C2" s="20" t="s">
        <v>15</v>
      </c>
      <c r="D2" s="21">
        <v>100</v>
      </c>
      <c r="E2" s="22">
        <v>40</v>
      </c>
      <c r="F2" s="21">
        <v>4</v>
      </c>
      <c r="G2" s="20"/>
      <c r="H2" s="21">
        <v>5</v>
      </c>
      <c r="I2" s="21">
        <v>0.2</v>
      </c>
    </row>
    <row r="3" spans="1:9" ht="15" thickBot="1" x14ac:dyDescent="0.25">
      <c r="A3" s="19">
        <f>A2+1</f>
        <v>2</v>
      </c>
      <c r="B3" s="20" t="s">
        <v>16</v>
      </c>
      <c r="C3" s="20" t="s">
        <v>15</v>
      </c>
      <c r="D3" s="21">
        <v>450</v>
      </c>
      <c r="E3" s="22">
        <v>20</v>
      </c>
      <c r="F3" s="21">
        <v>9</v>
      </c>
      <c r="G3" s="20"/>
      <c r="H3" s="21">
        <v>12.48</v>
      </c>
      <c r="I3" s="21">
        <v>0.25</v>
      </c>
    </row>
    <row r="4" spans="1:9" ht="15" thickBot="1" x14ac:dyDescent="0.25">
      <c r="A4" s="19">
        <f t="shared" ref="A4:A28" si="0">A3+1</f>
        <v>3</v>
      </c>
      <c r="B4" s="20" t="s">
        <v>17</v>
      </c>
      <c r="C4" s="20" t="s">
        <v>15</v>
      </c>
      <c r="D4" s="21">
        <v>500</v>
      </c>
      <c r="E4" s="22">
        <v>20</v>
      </c>
      <c r="F4" s="21">
        <v>10</v>
      </c>
      <c r="G4" s="20"/>
      <c r="H4" s="21">
        <v>13.35</v>
      </c>
      <c r="I4" s="21">
        <v>0.27</v>
      </c>
    </row>
    <row r="5" spans="1:9" ht="15" thickBot="1" x14ac:dyDescent="0.25">
      <c r="A5" s="19">
        <f t="shared" si="0"/>
        <v>4</v>
      </c>
      <c r="B5" s="20" t="s">
        <v>18</v>
      </c>
      <c r="C5" s="20" t="s">
        <v>15</v>
      </c>
      <c r="D5" s="21">
        <v>10000</v>
      </c>
      <c r="E5" s="22">
        <v>1</v>
      </c>
      <c r="F5" s="21">
        <v>10</v>
      </c>
      <c r="G5" s="20"/>
      <c r="H5" s="20"/>
      <c r="I5" s="21">
        <v>0</v>
      </c>
    </row>
    <row r="6" spans="1:9" ht="15" thickBot="1" x14ac:dyDescent="0.25">
      <c r="A6" s="19">
        <f t="shared" si="0"/>
        <v>5</v>
      </c>
      <c r="B6" s="20" t="s">
        <v>19</v>
      </c>
      <c r="C6" s="20" t="s">
        <v>15</v>
      </c>
      <c r="D6" s="21">
        <v>500</v>
      </c>
      <c r="E6" s="22">
        <v>20</v>
      </c>
      <c r="F6" s="21">
        <v>10</v>
      </c>
      <c r="G6" s="20"/>
      <c r="H6" s="21">
        <v>12.01</v>
      </c>
      <c r="I6" s="21">
        <v>0.25</v>
      </c>
    </row>
    <row r="7" spans="1:9" ht="15" thickBot="1" x14ac:dyDescent="0.25">
      <c r="A7" s="19">
        <f t="shared" si="0"/>
        <v>6</v>
      </c>
      <c r="B7" s="20" t="s">
        <v>20</v>
      </c>
      <c r="C7" s="20" t="s">
        <v>15</v>
      </c>
      <c r="D7" s="21">
        <v>9</v>
      </c>
      <c r="E7" s="22">
        <v>600</v>
      </c>
      <c r="F7" s="21">
        <v>5.4</v>
      </c>
      <c r="G7" s="21">
        <v>12</v>
      </c>
      <c r="H7" s="21">
        <v>1.2</v>
      </c>
      <c r="I7" s="21">
        <v>0.73</v>
      </c>
    </row>
    <row r="8" spans="1:9" ht="15" thickBot="1" x14ac:dyDescent="0.25">
      <c r="A8" s="19">
        <f t="shared" si="0"/>
        <v>7</v>
      </c>
      <c r="B8" s="20" t="s">
        <v>21</v>
      </c>
      <c r="C8" s="20" t="s">
        <v>15</v>
      </c>
      <c r="D8" s="21">
        <v>400</v>
      </c>
      <c r="E8" s="22">
        <v>20</v>
      </c>
      <c r="F8" s="21">
        <v>8</v>
      </c>
      <c r="G8" s="20"/>
      <c r="H8" s="21">
        <v>11.16</v>
      </c>
      <c r="I8" s="21">
        <v>0.23</v>
      </c>
    </row>
    <row r="9" spans="1:9" ht="15" thickBot="1" x14ac:dyDescent="0.25">
      <c r="A9" s="19">
        <f t="shared" si="0"/>
        <v>8</v>
      </c>
      <c r="B9" s="20" t="s">
        <v>22</v>
      </c>
      <c r="C9" s="20" t="s">
        <v>15</v>
      </c>
      <c r="D9" s="21">
        <v>100</v>
      </c>
      <c r="E9" s="22">
        <v>60</v>
      </c>
      <c r="F9" s="21">
        <v>6</v>
      </c>
      <c r="G9" s="21">
        <v>4</v>
      </c>
      <c r="H9" s="21">
        <v>5.42</v>
      </c>
      <c r="I9" s="21">
        <v>0.33</v>
      </c>
    </row>
    <row r="10" spans="1:9" ht="15" thickBot="1" x14ac:dyDescent="0.25">
      <c r="A10" s="19">
        <f t="shared" si="0"/>
        <v>9</v>
      </c>
      <c r="B10" s="20" t="s">
        <v>23</v>
      </c>
      <c r="C10" s="20" t="s">
        <v>15</v>
      </c>
      <c r="D10" s="21">
        <v>125</v>
      </c>
      <c r="E10" s="22">
        <v>24</v>
      </c>
      <c r="F10" s="21">
        <v>3</v>
      </c>
      <c r="G10" s="20"/>
      <c r="H10" s="21">
        <v>5.42</v>
      </c>
      <c r="I10" s="21">
        <v>0.13</v>
      </c>
    </row>
    <row r="11" spans="1:9" ht="15" thickBot="1" x14ac:dyDescent="0.25">
      <c r="A11" s="19">
        <f t="shared" si="0"/>
        <v>10</v>
      </c>
      <c r="B11" s="20" t="s">
        <v>24</v>
      </c>
      <c r="C11" s="20" t="s">
        <v>15</v>
      </c>
      <c r="D11" s="21">
        <v>125</v>
      </c>
      <c r="E11" s="22">
        <v>36</v>
      </c>
      <c r="F11" s="21">
        <v>4.5</v>
      </c>
      <c r="G11" s="20"/>
      <c r="H11" s="21">
        <v>5.42</v>
      </c>
      <c r="I11" s="21">
        <v>0.2</v>
      </c>
    </row>
    <row r="12" spans="1:9" ht="15" thickBot="1" x14ac:dyDescent="0.25">
      <c r="A12" s="19">
        <f t="shared" si="0"/>
        <v>11</v>
      </c>
      <c r="B12" s="20" t="s">
        <v>25</v>
      </c>
      <c r="C12" s="20" t="s">
        <v>15</v>
      </c>
      <c r="D12" s="21">
        <v>450</v>
      </c>
      <c r="E12" s="22">
        <v>20</v>
      </c>
      <c r="F12" s="21">
        <v>9</v>
      </c>
      <c r="G12" s="20"/>
      <c r="H12" s="21">
        <v>12.04</v>
      </c>
      <c r="I12" s="21">
        <v>0.25</v>
      </c>
    </row>
    <row r="13" spans="1:9" ht="15" thickBot="1" x14ac:dyDescent="0.25">
      <c r="A13" s="19">
        <f t="shared" si="0"/>
        <v>12</v>
      </c>
      <c r="B13" s="20" t="s">
        <v>26</v>
      </c>
      <c r="C13" s="20" t="s">
        <v>15</v>
      </c>
      <c r="D13" s="21">
        <v>100</v>
      </c>
      <c r="E13" s="22">
        <v>36</v>
      </c>
      <c r="F13" s="21">
        <v>3.6</v>
      </c>
      <c r="G13" s="20"/>
      <c r="H13" s="21">
        <v>5.23</v>
      </c>
      <c r="I13" s="21">
        <v>0.19</v>
      </c>
    </row>
    <row r="14" spans="1:9" ht="15" thickBot="1" x14ac:dyDescent="0.25">
      <c r="A14" s="19">
        <f t="shared" si="0"/>
        <v>13</v>
      </c>
      <c r="B14" s="20" t="s">
        <v>27</v>
      </c>
      <c r="C14" s="20" t="s">
        <v>15</v>
      </c>
      <c r="D14" s="21">
        <v>100</v>
      </c>
      <c r="E14" s="22">
        <v>60</v>
      </c>
      <c r="F14" s="21">
        <v>6</v>
      </c>
      <c r="G14" s="20"/>
      <c r="H14" s="21">
        <v>5.23</v>
      </c>
      <c r="I14" s="21">
        <v>0.32</v>
      </c>
    </row>
    <row r="15" spans="1:9" ht="15" thickBot="1" x14ac:dyDescent="0.25">
      <c r="A15" s="19">
        <f t="shared" si="0"/>
        <v>14</v>
      </c>
      <c r="B15" s="20" t="s">
        <v>28</v>
      </c>
      <c r="C15" s="20" t="s">
        <v>15</v>
      </c>
      <c r="D15" s="21">
        <v>125</v>
      </c>
      <c r="E15" s="22">
        <v>36</v>
      </c>
      <c r="F15" s="21">
        <v>4.5</v>
      </c>
      <c r="G15" s="20"/>
      <c r="H15" s="21">
        <v>5.23</v>
      </c>
      <c r="I15" s="21">
        <v>0.19</v>
      </c>
    </row>
    <row r="16" spans="1:9" ht="15" thickBot="1" x14ac:dyDescent="0.25">
      <c r="A16" s="19">
        <f t="shared" si="0"/>
        <v>15</v>
      </c>
      <c r="B16" s="20" t="s">
        <v>29</v>
      </c>
      <c r="C16" s="20" t="s">
        <v>15</v>
      </c>
      <c r="D16" s="21">
        <v>125</v>
      </c>
      <c r="E16" s="22">
        <v>72</v>
      </c>
      <c r="F16" s="21">
        <v>9</v>
      </c>
      <c r="G16" s="20"/>
      <c r="H16" s="21">
        <v>5.23</v>
      </c>
      <c r="I16" s="21">
        <v>0.38</v>
      </c>
    </row>
    <row r="17" spans="1:9" ht="15" thickBot="1" x14ac:dyDescent="0.25">
      <c r="A17" s="19">
        <f t="shared" si="0"/>
        <v>16</v>
      </c>
      <c r="B17" s="20" t="s">
        <v>30</v>
      </c>
      <c r="C17" s="20" t="s">
        <v>15</v>
      </c>
      <c r="D17" s="21">
        <v>450</v>
      </c>
      <c r="E17" s="22">
        <v>20</v>
      </c>
      <c r="F17" s="21">
        <v>9</v>
      </c>
      <c r="G17" s="20"/>
      <c r="H17" s="21">
        <v>11.912000000000001</v>
      </c>
      <c r="I17" s="21">
        <v>0.24</v>
      </c>
    </row>
    <row r="18" spans="1:9" ht="15" thickBot="1" x14ac:dyDescent="0.25">
      <c r="A18" s="19">
        <f t="shared" si="0"/>
        <v>17</v>
      </c>
      <c r="B18" s="20" t="s">
        <v>31</v>
      </c>
      <c r="C18" s="20" t="s">
        <v>15</v>
      </c>
      <c r="D18" s="21">
        <v>500</v>
      </c>
      <c r="E18" s="22">
        <v>20</v>
      </c>
      <c r="F18" s="21">
        <v>10</v>
      </c>
      <c r="G18" s="20"/>
      <c r="H18" s="21">
        <v>12.71</v>
      </c>
      <c r="I18" s="21">
        <v>0.26</v>
      </c>
    </row>
    <row r="19" spans="1:9" ht="15" thickBot="1" x14ac:dyDescent="0.25">
      <c r="A19" s="19">
        <f t="shared" si="0"/>
        <v>18</v>
      </c>
      <c r="B19" s="20" t="s">
        <v>32</v>
      </c>
      <c r="C19" s="20" t="s">
        <v>15</v>
      </c>
      <c r="D19" s="21">
        <v>9</v>
      </c>
      <c r="E19" s="22">
        <v>600</v>
      </c>
      <c r="F19" s="21">
        <v>5.4</v>
      </c>
      <c r="G19" s="21">
        <v>12</v>
      </c>
      <c r="H19" s="21">
        <v>1.2</v>
      </c>
      <c r="I19" s="21">
        <v>0.73</v>
      </c>
    </row>
    <row r="20" spans="1:9" ht="15" thickBot="1" x14ac:dyDescent="0.25">
      <c r="A20" s="19">
        <f t="shared" si="0"/>
        <v>19</v>
      </c>
      <c r="B20" s="20" t="s">
        <v>33</v>
      </c>
      <c r="C20" s="20" t="s">
        <v>15</v>
      </c>
      <c r="D20" s="21">
        <v>450</v>
      </c>
      <c r="E20" s="22">
        <v>20</v>
      </c>
      <c r="F20" s="21">
        <v>9</v>
      </c>
      <c r="G20" s="20"/>
      <c r="H20" s="21">
        <v>12.5</v>
      </c>
      <c r="I20" s="21">
        <v>0.26</v>
      </c>
    </row>
    <row r="21" spans="1:9" ht="15" thickBot="1" x14ac:dyDescent="0.25">
      <c r="A21" s="19">
        <f t="shared" si="0"/>
        <v>20</v>
      </c>
      <c r="B21" s="20" t="s">
        <v>34</v>
      </c>
      <c r="C21" s="20" t="s">
        <v>15</v>
      </c>
      <c r="D21" s="21">
        <v>500</v>
      </c>
      <c r="E21" s="22">
        <v>20</v>
      </c>
      <c r="F21" s="21">
        <v>10</v>
      </c>
      <c r="G21" s="20"/>
      <c r="H21" s="21">
        <v>11.12</v>
      </c>
      <c r="I21" s="21">
        <v>0.23</v>
      </c>
    </row>
    <row r="22" spans="1:9" ht="15" thickBot="1" x14ac:dyDescent="0.25">
      <c r="A22" s="19">
        <f t="shared" si="0"/>
        <v>21</v>
      </c>
      <c r="B22" s="20" t="s">
        <v>35</v>
      </c>
      <c r="C22" s="20" t="s">
        <v>15</v>
      </c>
      <c r="D22" s="21">
        <v>450</v>
      </c>
      <c r="E22" s="22">
        <v>20</v>
      </c>
      <c r="F22" s="21">
        <v>9</v>
      </c>
      <c r="G22" s="20"/>
      <c r="H22" s="21">
        <v>12.5</v>
      </c>
      <c r="I22" s="21">
        <v>0.26</v>
      </c>
    </row>
    <row r="23" spans="1:9" ht="15" thickBot="1" x14ac:dyDescent="0.25">
      <c r="A23" s="19">
        <f t="shared" si="0"/>
        <v>22</v>
      </c>
      <c r="B23" s="20" t="s">
        <v>36</v>
      </c>
      <c r="C23" s="20" t="s">
        <v>15</v>
      </c>
      <c r="D23" s="21">
        <v>500</v>
      </c>
      <c r="E23" s="22">
        <v>20</v>
      </c>
      <c r="F23" s="21">
        <v>10</v>
      </c>
      <c r="G23" s="20"/>
      <c r="H23" s="21">
        <v>12.5</v>
      </c>
      <c r="I23" s="21">
        <v>0.26</v>
      </c>
    </row>
    <row r="24" spans="1:9" ht="15" thickBot="1" x14ac:dyDescent="0.25">
      <c r="A24" s="19">
        <f t="shared" si="0"/>
        <v>23</v>
      </c>
      <c r="B24" s="20" t="s">
        <v>37</v>
      </c>
      <c r="C24" s="20" t="s">
        <v>15</v>
      </c>
      <c r="D24" s="21">
        <v>500</v>
      </c>
      <c r="E24" s="22">
        <v>20</v>
      </c>
      <c r="F24" s="21">
        <v>10</v>
      </c>
      <c r="G24" s="20"/>
      <c r="H24" s="21">
        <v>11.16</v>
      </c>
      <c r="I24" s="21">
        <v>0.23</v>
      </c>
    </row>
    <row r="25" spans="1:9" ht="15" thickBot="1" x14ac:dyDescent="0.25">
      <c r="A25" s="19">
        <f t="shared" si="0"/>
        <v>24</v>
      </c>
      <c r="B25" s="20" t="s">
        <v>38</v>
      </c>
      <c r="C25" s="20" t="s">
        <v>15</v>
      </c>
      <c r="D25" s="21">
        <v>450</v>
      </c>
      <c r="E25" s="22">
        <v>20</v>
      </c>
      <c r="F25" s="21">
        <v>9</v>
      </c>
      <c r="G25" s="20"/>
      <c r="H25" s="21">
        <v>12</v>
      </c>
      <c r="I25" s="21">
        <v>0.24</v>
      </c>
    </row>
    <row r="26" spans="1:9" ht="15" thickBot="1" x14ac:dyDescent="0.25">
      <c r="A26" s="19">
        <f t="shared" si="0"/>
        <v>25</v>
      </c>
      <c r="B26" s="20" t="s">
        <v>39</v>
      </c>
      <c r="C26" s="20" t="s">
        <v>15</v>
      </c>
      <c r="D26" s="21">
        <v>500</v>
      </c>
      <c r="E26" s="22">
        <v>20</v>
      </c>
      <c r="F26" s="21">
        <v>10</v>
      </c>
      <c r="G26" s="20"/>
      <c r="H26" s="21">
        <v>12.656000000000001</v>
      </c>
      <c r="I26" s="21">
        <v>0.26</v>
      </c>
    </row>
    <row r="27" spans="1:9" ht="15" thickBot="1" x14ac:dyDescent="0.25">
      <c r="A27" s="19">
        <f t="shared" si="0"/>
        <v>26</v>
      </c>
      <c r="B27" s="20" t="s">
        <v>40</v>
      </c>
      <c r="C27" s="20" t="s">
        <v>15</v>
      </c>
      <c r="D27" s="21">
        <v>450</v>
      </c>
      <c r="E27" s="22">
        <v>20</v>
      </c>
      <c r="F27" s="21">
        <v>9</v>
      </c>
      <c r="G27" s="20"/>
      <c r="H27" s="21">
        <v>11.06</v>
      </c>
      <c r="I27" s="21">
        <v>0.23</v>
      </c>
    </row>
    <row r="28" spans="1:9" ht="15" thickBot="1" x14ac:dyDescent="0.25">
      <c r="A28" s="19">
        <f t="shared" si="0"/>
        <v>27</v>
      </c>
      <c r="B28" s="20" t="s">
        <v>41</v>
      </c>
      <c r="C28" s="20" t="s">
        <v>15</v>
      </c>
      <c r="D28" s="21">
        <v>500</v>
      </c>
      <c r="E28" s="22">
        <v>20</v>
      </c>
      <c r="F28" s="21">
        <v>10</v>
      </c>
      <c r="G28" s="20"/>
      <c r="H28" s="21">
        <v>11.16</v>
      </c>
      <c r="I28" s="21">
        <v>0.23</v>
      </c>
    </row>
  </sheetData>
  <conditionalFormatting sqref="B2">
    <cfRule type="duplicateValues" dxfId="1" priority="3"/>
  </conditionalFormatting>
  <conditionalFormatting sqref="B3">
    <cfRule type="duplicateValues" dxfId="0" priority="1"/>
  </conditionalFormatting>
  <dataValidations count="1">
    <dataValidation type="list" errorStyle="information" allowBlank="1" showInputMessage="1" showErrorMessage="1" errorTitle="خلى بالك" error="لقد قمت بادخال اصناف خاطئة برجاء تصحيح الخطأ" sqref="B2:B3">
      <formula1>الاصناف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2</vt:i4>
      </vt:variant>
    </vt:vector>
  </HeadingPairs>
  <TitlesOfParts>
    <vt:vector size="5" baseType="lpstr">
      <vt:lpstr>packing materials october 2013</vt:lpstr>
      <vt:lpstr>packing materials data</vt:lpstr>
      <vt:lpstr>Sheet3</vt:lpstr>
      <vt:lpstr>'packing materials data'!الاصناف</vt:lpstr>
      <vt:lpstr>'packing materials october 2013'!الاصناف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2013-10-08T14:24:39Z</dcterms:modified>
</cp:coreProperties>
</file>